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indi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IFERROR(__xludf.DUMMYFUNCTION("QUERY('Form Responses 1'!A2:AC1000,"" select * where E = 'B.A. (Hons) Hindi'"")"),44496.48737820602)</f>
        <v>44496.48738</v>
      </c>
      <c r="B1" s="2" t="str">
        <f>IFERROR(__xludf.DUMMYFUNCTION("""COMPUTED_VALUE"""),"shadhnaverma36@gmail.com")</f>
        <v>shadhnaverma36@gmail.com</v>
      </c>
      <c r="C1" s="2" t="str">
        <f>IFERROR(__xludf.DUMMYFUNCTION("""COMPUTED_VALUE"""),"Km shadhna verma")</f>
        <v>Km shadhna verma</v>
      </c>
      <c r="D1" s="2" t="str">
        <f>IFERROR(__xludf.DUMMYFUNCTION("""COMPUTED_VALUE"""),"III Year")</f>
        <v>III Year</v>
      </c>
      <c r="E1" s="2" t="str">
        <f>IFERROR(__xludf.DUMMYFUNCTION("""COMPUTED_VALUE"""),"B.A. (Hons) Hindi")</f>
        <v>B.A. (Hons) Hindi</v>
      </c>
      <c r="F1" s="2" t="str">
        <f>IFERROR(__xludf.DUMMYFUNCTION("""COMPUTED_VALUE"""),"19/1635")</f>
        <v>19/1635</v>
      </c>
      <c r="G1" s="2">
        <f>IFERROR(__xludf.DUMMYFUNCTION("""COMPUTED_VALUE"""),8.882317578E9)</f>
        <v>8882317578</v>
      </c>
      <c r="H1" s="2" t="str">
        <f>IFERROR(__xludf.DUMMYFUNCTION("""COMPUTED_VALUE"""),"Dr. Prem shanker pandey")</f>
        <v>Dr. Prem shanker pandey</v>
      </c>
      <c r="I1" s="2" t="str">
        <f>IFERROR(__xludf.DUMMYFUNCTION("""COMPUTED_VALUE"""),"4-5 hours")</f>
        <v>4-5 hours</v>
      </c>
      <c r="J1" s="2" t="str">
        <f>IFERROR(__xludf.DUMMYFUNCTION("""COMPUTED_VALUE"""),"Time saved in travelling")</f>
        <v>Time saved in travelling</v>
      </c>
      <c r="K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" s="2">
        <f>IFERROR(__xludf.DUMMYFUNCTION("""COMPUTED_VALUE"""),6.0)</f>
        <v>6</v>
      </c>
      <c r="M1" s="2" t="str">
        <f>IFERROR(__xludf.DUMMYFUNCTION("""COMPUTED_VALUE"""),"Blended Learning (both)")</f>
        <v>Blended Learning (both)</v>
      </c>
      <c r="N1" s="2" t="str">
        <f>IFERROR(__xludf.DUMMYFUNCTION("""COMPUTED_VALUE"""),"Satisfactory")</f>
        <v>Satisfactory</v>
      </c>
      <c r="O1" s="2" t="str">
        <f>IFERROR(__xludf.DUMMYFUNCTION("""COMPUTED_VALUE"""),"No")</f>
        <v>No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IFERROR(__xludf.DUMMYFUNCTION("""COMPUTED_VALUE"""),"No")</f>
        <v>No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 t="str">
        <f>IFERROR(__xludf.DUMMYFUNCTION("""COMPUTED_VALUE"""),"हां")</f>
        <v>हां</v>
      </c>
      <c r="W1" s="2" t="str">
        <f>IFERROR(__xludf.DUMMYFUNCTION("""COMPUTED_VALUE"""),"हां")</f>
        <v>हां</v>
      </c>
      <c r="X1" s="2" t="str">
        <f>IFERROR(__xludf.DUMMYFUNCTION("""COMPUTED_VALUE"""),"हां")</f>
        <v>हां</v>
      </c>
      <c r="Y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" s="2" t="str">
        <f>IFERROR(__xludf.DUMMYFUNCTION("""COMPUTED_VALUE"""),"हां")</f>
        <v>हां</v>
      </c>
      <c r="AA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" s="2" t="str">
        <f>IFERROR(__xludf.DUMMYFUNCTION("""COMPUTED_VALUE"""),"Mild: Symptoms effectively managed at home")</f>
        <v>Mild: Symptoms effectively managed at home</v>
      </c>
      <c r="AC1" s="2" t="str">
        <f>IFERROR(__xludf.DUMMYFUNCTION("""COMPUTED_VALUE"""),"First Dose")</f>
        <v>First Dose</v>
      </c>
    </row>
    <row r="2">
      <c r="A2" s="1">
        <f>IFERROR(__xludf.DUMMYFUNCTION("""COMPUTED_VALUE"""),44496.48751545139)</f>
        <v>44496.48752</v>
      </c>
      <c r="B2" s="2" t="str">
        <f>IFERROR(__xludf.DUMMYFUNCTION("""COMPUTED_VALUE"""),"kasisyadav1@gmail.com")</f>
        <v>kasisyadav1@gmail.com</v>
      </c>
      <c r="C2" s="2" t="str">
        <f>IFERROR(__xludf.DUMMYFUNCTION("""COMPUTED_VALUE"""),"Kashish yadav")</f>
        <v>Kashish yadav</v>
      </c>
      <c r="D2" s="2" t="str">
        <f>IFERROR(__xludf.DUMMYFUNCTION("""COMPUTED_VALUE"""),"III Year")</f>
        <v>III Year</v>
      </c>
      <c r="E2" s="2" t="str">
        <f>IFERROR(__xludf.DUMMYFUNCTION("""COMPUTED_VALUE"""),"B.A. (Hons) Hindi")</f>
        <v>B.A. (Hons) Hindi</v>
      </c>
      <c r="F2" s="2" t="str">
        <f>IFERROR(__xludf.DUMMYFUNCTION("""COMPUTED_VALUE"""),"19/1588")</f>
        <v>19/1588</v>
      </c>
      <c r="G2" s="2">
        <f>IFERROR(__xludf.DUMMYFUNCTION("""COMPUTED_VALUE"""),9.643839623E9)</f>
        <v>9643839623</v>
      </c>
      <c r="H2" s="2" t="str">
        <f>IFERROR(__xludf.DUMMYFUNCTION("""COMPUTED_VALUE"""),"Dr.Premshankar pandey")</f>
        <v>Dr.Premshankar pandey</v>
      </c>
      <c r="I2" s="2" t="str">
        <f>IFERROR(__xludf.DUMMYFUNCTION("""COMPUTED_VALUE"""),"More than 5 hours")</f>
        <v>More than 5 hours</v>
      </c>
      <c r="J2" s="2"/>
      <c r="K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" s="2">
        <f>IFERROR(__xludf.DUMMYFUNCTION("""COMPUTED_VALUE"""),1.0)</f>
        <v>1</v>
      </c>
      <c r="M2" s="2" t="str">
        <f>IFERROR(__xludf.DUMMYFUNCTION("""COMPUTED_VALUE"""),"Offline")</f>
        <v>Offline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IFERROR(__xludf.DUMMYFUNCTION("""COMPUTED_VALUE"""),"Yes")</f>
        <v>Yes</v>
      </c>
      <c r="P2" s="2" t="str">
        <f>IFERROR(__xludf.DUMMYFUNCTION("""COMPUTED_VALUE"""),"No")</f>
        <v>No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IFERROR(__xludf.DUMMYFUNCTION("""COMPUTED_VALUE"""),"Yes")</f>
        <v>Yes</v>
      </c>
      <c r="T2" s="2" t="str">
        <f>IFERROR(__xludf.DUMMYFUNCTION("""COMPUTED_VALUE"""),"Offline")</f>
        <v>Offline</v>
      </c>
      <c r="U2" s="2" t="str">
        <f>IFERROR(__xludf.DUMMYFUNCTION("""COMPUTED_VALUE"""),"Yes")</f>
        <v>Yes</v>
      </c>
      <c r="V2" s="2"/>
      <c r="W2" s="2"/>
      <c r="X2" s="2" t="str">
        <f>IFERROR(__xludf.DUMMYFUNCTION("""COMPUTED_VALUE"""),"Yes")</f>
        <v>Yes</v>
      </c>
      <c r="Y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" s="2" t="str">
        <f>IFERROR(__xludf.DUMMYFUNCTION("""COMPUTED_VALUE"""),"Do my favorite things like painting, reading a book, dancing etc.")</f>
        <v>Do my favorite things like painting, reading a book, dancing etc.</v>
      </c>
      <c r="AA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" s="2" t="str">
        <f>IFERROR(__xludf.DUMMYFUNCTION("""COMPUTED_VALUE"""),"None")</f>
        <v>None</v>
      </c>
      <c r="AC2" s="2" t="str">
        <f>IFERROR(__xludf.DUMMYFUNCTION("""COMPUTED_VALUE"""),"Second Dose")</f>
        <v>Second Dose</v>
      </c>
    </row>
    <row r="3">
      <c r="A3" s="1">
        <f>IFERROR(__xludf.DUMMYFUNCTION("""COMPUTED_VALUE"""),44496.49129896991)</f>
        <v>44496.4913</v>
      </c>
      <c r="B3" s="2" t="str">
        <f>IFERROR(__xludf.DUMMYFUNCTION("""COMPUTED_VALUE"""),"anu792k1@gmail.com")</f>
        <v>anu792k1@gmail.com</v>
      </c>
      <c r="C3" s="2" t="str">
        <f>IFERROR(__xludf.DUMMYFUNCTION("""COMPUTED_VALUE"""),"Anushka")</f>
        <v>Anushka</v>
      </c>
      <c r="D3" s="2" t="str">
        <f>IFERROR(__xludf.DUMMYFUNCTION("""COMPUTED_VALUE"""),"III Year")</f>
        <v>III Year</v>
      </c>
      <c r="E3" s="2" t="str">
        <f>IFERROR(__xludf.DUMMYFUNCTION("""COMPUTED_VALUE"""),"B.A. (Hons) Hindi")</f>
        <v>B.A. (Hons) Hindi</v>
      </c>
      <c r="F3" s="2" t="str">
        <f>IFERROR(__xludf.DUMMYFUNCTION("""COMPUTED_VALUE"""),"19/1555")</f>
        <v>19/1555</v>
      </c>
      <c r="G3" s="2">
        <f>IFERROR(__xludf.DUMMYFUNCTION("""COMPUTED_VALUE"""),9.990040098E9)</f>
        <v>9990040098</v>
      </c>
      <c r="H3" s="2" t="str">
        <f>IFERROR(__xludf.DUMMYFUNCTION("""COMPUTED_VALUE""")," Dr.Prem Shankar sir ")</f>
        <v> Dr.Prem Shankar sir </v>
      </c>
      <c r="I3" s="2" t="str">
        <f>IFERROR(__xludf.DUMMYFUNCTION("""COMPUTED_VALUE"""),"More than 5 hours")</f>
        <v>More than 5 hours</v>
      </c>
      <c r="J3" s="2" t="str">
        <f>IFERROR(__xludf.DUMMYFUNCTION("""COMPUTED_VALUE"""),"Easy access to online study material")</f>
        <v>Easy access to online study material</v>
      </c>
      <c r="K3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" s="2">
        <f>IFERROR(__xludf.DUMMYFUNCTION("""COMPUTED_VALUE"""),5.0)</f>
        <v>5</v>
      </c>
      <c r="M3" s="2" t="str">
        <f>IFERROR(__xludf.DUMMYFUNCTION("""COMPUTED_VALUE"""),"Offline")</f>
        <v>Offline</v>
      </c>
      <c r="N3" s="2" t="str">
        <f>IFERROR(__xludf.DUMMYFUNCTION("""COMPUTED_VALUE"""),"Compulsion due to pandemic")</f>
        <v>Compulsion due to pandemic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IFERROR(__xludf.DUMMYFUNCTION("""COMPUTED_VALUE"""),"Yes")</f>
        <v>Yes</v>
      </c>
      <c r="S3" s="2" t="str">
        <f>IFERROR(__xludf.DUMMYFUNCTION("""COMPUTED_VALUE"""),"Yes")</f>
        <v>Yes</v>
      </c>
      <c r="T3" s="2" t="str">
        <f>IFERROR(__xludf.DUMMYFUNCTION("""COMPUTED_VALUE"""),"Offline")</f>
        <v>Offline</v>
      </c>
      <c r="U3" s="2" t="str">
        <f>IFERROR(__xludf.DUMMYFUNCTION("""COMPUTED_VALUE"""),"No")</f>
        <v>No</v>
      </c>
      <c r="V3" s="2" t="str">
        <f>IFERROR(__xludf.DUMMYFUNCTION("""COMPUTED_VALUE"""),"Yes")</f>
        <v>Yes</v>
      </c>
      <c r="W3" s="2" t="str">
        <f>IFERROR(__xludf.DUMMYFUNCTION("""COMPUTED_VALUE""")," very Help full program.  ")</f>
        <v> very Help full program.  </v>
      </c>
      <c r="X3" s="2" t="str">
        <f>IFERROR(__xludf.DUMMYFUNCTION("""COMPUTED_VALUE"""),"..")</f>
        <v>..</v>
      </c>
      <c r="Y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" s="2" t="str">
        <f>IFERROR(__xludf.DUMMYFUNCTION("""COMPUTED_VALUE"""),"Listening music. ")</f>
        <v>Listening music. </v>
      </c>
      <c r="AA3" s="2" t="str">
        <f>IFERROR(__xludf.DUMMYFUNCTION("""COMPUTED_VALUE"""),"None")</f>
        <v>None</v>
      </c>
      <c r="AB3" s="2" t="str">
        <f>IFERROR(__xludf.DUMMYFUNCTION("""COMPUTED_VALUE"""),"None")</f>
        <v>None</v>
      </c>
      <c r="AC3" s="2" t="str">
        <f>IFERROR(__xludf.DUMMYFUNCTION("""COMPUTED_VALUE"""),"Second Dose")</f>
        <v>Second Dose</v>
      </c>
    </row>
    <row r="4">
      <c r="A4" s="1">
        <f>IFERROR(__xludf.DUMMYFUNCTION("""COMPUTED_VALUE"""),44496.49188568287)</f>
        <v>44496.49189</v>
      </c>
      <c r="B4" s="2" t="str">
        <f>IFERROR(__xludf.DUMMYFUNCTION("""COMPUTED_VALUE"""),"shaliniyadav8851260@gmail.com")</f>
        <v>shaliniyadav8851260@gmail.com</v>
      </c>
      <c r="C4" s="2" t="str">
        <f>IFERROR(__xludf.DUMMYFUNCTION("""COMPUTED_VALUE"""),"Shalini yadav ")</f>
        <v>Shalini yadav </v>
      </c>
      <c r="D4" s="2" t="str">
        <f>IFERROR(__xludf.DUMMYFUNCTION("""COMPUTED_VALUE"""),"III Year")</f>
        <v>III Year</v>
      </c>
      <c r="E4" s="2" t="str">
        <f>IFERROR(__xludf.DUMMYFUNCTION("""COMPUTED_VALUE"""),"B.A. (Hons) Hindi")</f>
        <v>B.A. (Hons) Hindi</v>
      </c>
      <c r="F4" s="2" t="str">
        <f>IFERROR(__xludf.DUMMYFUNCTION("""COMPUTED_VALUE"""),"19/1643")</f>
        <v>19/1643</v>
      </c>
      <c r="G4" s="2">
        <f>IFERROR(__xludf.DUMMYFUNCTION("""COMPUTED_VALUE"""),8.85126027E9)</f>
        <v>8851260270</v>
      </c>
      <c r="H4" s="2" t="str">
        <f>IFERROR(__xludf.DUMMYFUNCTION("""COMPUTED_VALUE"""),"Pream ")</f>
        <v>Pream </v>
      </c>
      <c r="I4" s="2" t="str">
        <f>IFERROR(__xludf.DUMMYFUNCTION("""COMPUTED_VALUE"""),"More than 5 hours")</f>
        <v>More than 5 hours</v>
      </c>
      <c r="J4" s="2" t="str">
        <f>IFERROR(__xludf.DUMMYFUNCTION("""COMPUTED_VALUE"""),"Time saved in travelling")</f>
        <v>Time saved in travelling</v>
      </c>
      <c r="K4" s="2" t="str">
        <f>IFERROR(__xludf.DUMMYFUNCTION("""COMPUTED_VALUE"""),"Students are sometimes less involved/engaged (leave the class in between)")</f>
        <v>Students are sometimes less involved/engaged (leave the class in between)</v>
      </c>
      <c r="L4" s="2">
        <f>IFERROR(__xludf.DUMMYFUNCTION("""COMPUTED_VALUE"""),5.0)</f>
        <v>5</v>
      </c>
      <c r="M4" s="2" t="str">
        <f>IFERROR(__xludf.DUMMYFUNCTION("""COMPUTED_VALUE"""),"Blended Learning (both)")</f>
        <v>Blended Learning (both)</v>
      </c>
      <c r="N4" s="2" t="str">
        <f>IFERROR(__xludf.DUMMYFUNCTION("""COMPUTED_VALUE"""),"Compulsion due to pandemic")</f>
        <v>Compulsion due to pandemic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IFERROR(__xludf.DUMMYFUNCTION("""COMPUTED_VALUE"""),"Yes")</f>
        <v>Yes</v>
      </c>
      <c r="T4" s="2" t="str">
        <f>IFERROR(__xludf.DUMMYFUNCTION("""COMPUTED_VALUE"""),"Online")</f>
        <v>Online</v>
      </c>
      <c r="U4" s="2" t="str">
        <f>IFERROR(__xludf.DUMMYFUNCTION("""COMPUTED_VALUE"""),"No")</f>
        <v>No</v>
      </c>
      <c r="V4" s="2" t="str">
        <f>IFERROR(__xludf.DUMMYFUNCTION("""COMPUTED_VALUE"""),"No")</f>
        <v>No</v>
      </c>
      <c r="W4" s="2"/>
      <c r="X4" s="2" t="str">
        <f>IFERROR(__xludf.DUMMYFUNCTION("""COMPUTED_VALUE"""),"Yes")</f>
        <v>Yes</v>
      </c>
      <c r="Y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" s="2" t="str">
        <f>IFERROR(__xludf.DUMMYFUNCTION("""COMPUTED_VALUE"""),"Meditation and daily exercise")</f>
        <v>Meditation and daily exercise</v>
      </c>
      <c r="AA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" s="2" t="str">
        <f>IFERROR(__xludf.DUMMYFUNCTION("""COMPUTED_VALUE"""),"None")</f>
        <v>None</v>
      </c>
      <c r="AC4" s="2" t="str">
        <f>IFERROR(__xludf.DUMMYFUNCTION("""COMPUTED_VALUE"""),"Second Dose")</f>
        <v>Second Dose</v>
      </c>
    </row>
    <row r="5">
      <c r="A5" s="1">
        <f>IFERROR(__xludf.DUMMYFUNCTION("""COMPUTED_VALUE"""),44496.492861168976)</f>
        <v>44496.49286</v>
      </c>
      <c r="B5" s="2" t="str">
        <f>IFERROR(__xludf.DUMMYFUNCTION("""COMPUTED_VALUE"""),"nehaneha61139@gmail.com")</f>
        <v>nehaneha61139@gmail.com</v>
      </c>
      <c r="C5" s="2" t="str">
        <f>IFERROR(__xludf.DUMMYFUNCTION("""COMPUTED_VALUE"""),"Neha Devi")</f>
        <v>Neha Devi</v>
      </c>
      <c r="D5" s="2" t="str">
        <f>IFERROR(__xludf.DUMMYFUNCTION("""COMPUTED_VALUE"""),"III Year")</f>
        <v>III Year</v>
      </c>
      <c r="E5" s="2" t="str">
        <f>IFERROR(__xludf.DUMMYFUNCTION("""COMPUTED_VALUE"""),"B.A. (Hons) Hindi")</f>
        <v>B.A. (Hons) Hindi</v>
      </c>
      <c r="F5" s="2" t="str">
        <f>IFERROR(__xludf.DUMMYFUNCTION("""COMPUTED_VALUE"""),"19/1669")</f>
        <v>19/1669</v>
      </c>
      <c r="G5" s="2">
        <f>IFERROR(__xludf.DUMMYFUNCTION("""COMPUTED_VALUE"""),9.810740206E9)</f>
        <v>9810740206</v>
      </c>
      <c r="H5" s="2"/>
      <c r="I5" s="2"/>
      <c r="J5" s="2" t="str">
        <f>IFERROR(__xludf.DUMMYFUNCTION("""COMPUTED_VALUE"""),"Time saved in travelling")</f>
        <v>Time saved in travelling</v>
      </c>
      <c r="K5" s="2" t="str">
        <f>IFERROR(__xludf.DUMMYFUNCTION("""COMPUTED_VALUE"""),"Network related disruptions")</f>
        <v>Network related disruptions</v>
      </c>
      <c r="L5" s="2">
        <f>IFERROR(__xludf.DUMMYFUNCTION("""COMPUTED_VALUE"""),5.0)</f>
        <v>5</v>
      </c>
      <c r="M5" s="2" t="str">
        <f>IFERROR(__xludf.DUMMYFUNCTION("""COMPUTED_VALUE"""),"Blended Learning (both)")</f>
        <v>Blended Learning (both)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IFERROR(__xludf.DUMMYFUNCTION("""COMPUTED_VALUE"""),"No")</f>
        <v>No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/>
      <c r="W5" s="2"/>
      <c r="X5" s="2" t="str">
        <f>IFERROR(__xludf.DUMMYFUNCTION("""COMPUTED_VALUE"""),"Yeah little bit guidance in academic matters")</f>
        <v>Yeah little bit guidance in academic matters</v>
      </c>
      <c r="Y5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" s="2" t="str">
        <f>IFERROR(__xludf.DUMMYFUNCTION("""COMPUTED_VALUE"""),"Reading Books &amp; Trying to Learn a New Language ")</f>
        <v>Reading Books &amp; Trying to Learn a New Language </v>
      </c>
      <c r="AA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" s="2" t="str">
        <f>IFERROR(__xludf.DUMMYFUNCTION("""COMPUTED_VALUE"""),"Mild: Symptoms effectively managed at home")</f>
        <v>Mild: Symptoms effectively managed at home</v>
      </c>
      <c r="AC5" s="2" t="str">
        <f>IFERROR(__xludf.DUMMYFUNCTION("""COMPUTED_VALUE"""),"Second Dose")</f>
        <v>Second Dose</v>
      </c>
    </row>
    <row r="6">
      <c r="A6" s="1">
        <f>IFERROR(__xludf.DUMMYFUNCTION("""COMPUTED_VALUE"""),44496.493032858794)</f>
        <v>44496.49303</v>
      </c>
      <c r="B6" s="2" t="str">
        <f>IFERROR(__xludf.DUMMYFUNCTION("""COMPUTED_VALUE"""),"ruseensaifi@gmail.com")</f>
        <v>ruseensaifi@gmail.com</v>
      </c>
      <c r="C6" s="2" t="str">
        <f>IFERROR(__xludf.DUMMYFUNCTION("""COMPUTED_VALUE"""),"Ruseen")</f>
        <v>Ruseen</v>
      </c>
      <c r="D6" s="2" t="str">
        <f>IFERROR(__xludf.DUMMYFUNCTION("""COMPUTED_VALUE"""),"III Year")</f>
        <v>III Year</v>
      </c>
      <c r="E6" s="2" t="str">
        <f>IFERROR(__xludf.DUMMYFUNCTION("""COMPUTED_VALUE"""),"B.A. (Hons) Hindi")</f>
        <v>B.A. (Hons) Hindi</v>
      </c>
      <c r="F6" s="2" t="str">
        <f>IFERROR(__xludf.DUMMYFUNCTION("""COMPUTED_VALUE"""),"19/1623")</f>
        <v>19/1623</v>
      </c>
      <c r="G6" s="2">
        <f>IFERROR(__xludf.DUMMYFUNCTION("""COMPUTED_VALUE"""),8.800288175E9)</f>
        <v>8800288175</v>
      </c>
      <c r="H6" s="2" t="str">
        <f>IFERROR(__xludf.DUMMYFUNCTION("""COMPUTED_VALUE"""),"Dr prem shanker pandey")</f>
        <v>Dr prem shanker pandey</v>
      </c>
      <c r="I6" s="2" t="str">
        <f>IFERROR(__xludf.DUMMYFUNCTION("""COMPUTED_VALUE"""),"More than 5 hours")</f>
        <v>More than 5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6" s="2">
        <f>IFERROR(__xludf.DUMMYFUNCTION("""COMPUTED_VALUE"""),7.0)</f>
        <v>7</v>
      </c>
      <c r="M6" s="2" t="str">
        <f>IFERROR(__xludf.DUMMYFUNCTION("""COMPUTED_VALUE"""),"Offline")</f>
        <v>Offline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IFERROR(__xludf.DUMMYFUNCTION("""COMPUTED_VALUE"""),"No")</f>
        <v>No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 t="str">
        <f>IFERROR(__xludf.DUMMYFUNCTION("""COMPUTED_VALUE"""),"हां ")</f>
        <v>हां </v>
      </c>
      <c r="W6" s="2" t="str">
        <f>IFERROR(__xludf.DUMMYFUNCTION("""COMPUTED_VALUE"""),"हा ")</f>
        <v>हा </v>
      </c>
      <c r="X6" s="2" t="str">
        <f>IFERROR(__xludf.DUMMYFUNCTION("""COMPUTED_VALUE"""),"हा ")</f>
        <v>हा </v>
      </c>
      <c r="Y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" s="2" t="str">
        <f>IFERROR(__xludf.DUMMYFUNCTION("""COMPUTED_VALUE"""),"हा ")</f>
        <v>हा </v>
      </c>
      <c r="AA6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6" s="2" t="str">
        <f>IFERROR(__xludf.DUMMYFUNCTION("""COMPUTED_VALUE"""),"Moderate: Symptoms severe and require brief hospitalization")</f>
        <v>Moderate: Symptoms severe and require brief hospitalization</v>
      </c>
      <c r="AC6" s="2" t="str">
        <f>IFERROR(__xludf.DUMMYFUNCTION("""COMPUTED_VALUE"""),"First Dose")</f>
        <v>First Dose</v>
      </c>
    </row>
    <row r="7">
      <c r="A7" s="1">
        <f>IFERROR(__xludf.DUMMYFUNCTION("""COMPUTED_VALUE"""),44496.499488078705)</f>
        <v>44496.49949</v>
      </c>
      <c r="B7" s="2" t="str">
        <f>IFERROR(__xludf.DUMMYFUNCTION("""COMPUTED_VALUE"""),"Nishaparveen1808@gmail.com")</f>
        <v>Nishaparveen1808@gmail.com</v>
      </c>
      <c r="C7" s="2" t="str">
        <f>IFERROR(__xludf.DUMMYFUNCTION("""COMPUTED_VALUE"""),"Nisha parveen")</f>
        <v>Nisha parveen</v>
      </c>
      <c r="D7" s="2" t="str">
        <f>IFERROR(__xludf.DUMMYFUNCTION("""COMPUTED_VALUE"""),"III Year")</f>
        <v>III Year</v>
      </c>
      <c r="E7" s="2" t="str">
        <f>IFERROR(__xludf.DUMMYFUNCTION("""COMPUTED_VALUE"""),"B.A. (Hons) Hindi")</f>
        <v>B.A. (Hons) Hindi</v>
      </c>
      <c r="F7" s="2" t="str">
        <f>IFERROR(__xludf.DUMMYFUNCTION("""COMPUTED_VALUE"""),"19/1585")</f>
        <v>19/1585</v>
      </c>
      <c r="G7" s="2">
        <f>IFERROR(__xludf.DUMMYFUNCTION("""COMPUTED_VALUE"""),9.818891218E9)</f>
        <v>9818891218</v>
      </c>
      <c r="H7" s="2" t="str">
        <f>IFERROR(__xludf.DUMMYFUNCTION("""COMPUTED_VALUE"""),"Prem shankar")</f>
        <v>Prem shankar</v>
      </c>
      <c r="I7" s="2" t="str">
        <f>IFERROR(__xludf.DUMMYFUNCTION("""COMPUTED_VALUE"""),"More than 5 hours")</f>
        <v>More than 5 hours</v>
      </c>
      <c r="J7" s="2" t="str">
        <f>IFERROR(__xludf.DUMMYFUNCTION("""COMPUTED_VALUE"""),"Time saved in travelling")</f>
        <v>Time saved in travelling</v>
      </c>
      <c r="K7" s="2" t="str">
        <f>IFERROR(__xludf.DUMMYFUNCTION("""COMPUTED_VALUE"""),"Network related disruptions")</f>
        <v>Network related disruptions</v>
      </c>
      <c r="L7" s="2">
        <f>IFERROR(__xludf.DUMMYFUNCTION("""COMPUTED_VALUE"""),4.0)</f>
        <v>4</v>
      </c>
      <c r="M7" s="2" t="str">
        <f>IFERROR(__xludf.DUMMYFUNCTION("""COMPUTED_VALUE"""),"Offline")</f>
        <v>Offline</v>
      </c>
      <c r="N7" s="2" t="str">
        <f>IFERROR(__xludf.DUMMYFUNCTION("""COMPUTED_VALUE"""),"Satisfactory")</f>
        <v>Satisfactory</v>
      </c>
      <c r="O7" s="2" t="str">
        <f>IFERROR(__xludf.DUMMYFUNCTION("""COMPUTED_VALUE"""),"Yes")</f>
        <v>Yes</v>
      </c>
      <c r="P7" s="2" t="str">
        <f>IFERROR(__xludf.DUMMYFUNCTION("""COMPUTED_VALUE"""),"No")</f>
        <v>No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IFERROR(__xludf.DUMMYFUNCTION("""COMPUTED_VALUE"""),"Yes")</f>
        <v>Yes</v>
      </c>
      <c r="T7" s="2" t="str">
        <f>IFERROR(__xludf.DUMMYFUNCTION("""COMPUTED_VALUE"""),"Online")</f>
        <v>Online</v>
      </c>
      <c r="U7" s="2" t="str">
        <f>IFERROR(__xludf.DUMMYFUNCTION("""COMPUTED_VALUE"""),"No")</f>
        <v>No</v>
      </c>
      <c r="V7" s="2" t="str">
        <f>IFERROR(__xludf.DUMMYFUNCTION("""COMPUTED_VALUE"""),"Commnuication skills")</f>
        <v>Commnuication skills</v>
      </c>
      <c r="W7" s="2"/>
      <c r="X7" s="2" t="str">
        <f>IFERROR(__xludf.DUMMYFUNCTION("""COMPUTED_VALUE"""),"No")</f>
        <v>No</v>
      </c>
      <c r="Y7" s="2" t="str">
        <f>IFERROR(__xludf.DUMMYFUNCTION("""COMPUTED_VALUE"""),"None")</f>
        <v>None</v>
      </c>
      <c r="Z7" s="2" t="str">
        <f>IFERROR(__xludf.DUMMYFUNCTION("""COMPUTED_VALUE"""),"Listening music")</f>
        <v>Listening music</v>
      </c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IFERROR(__xludf.DUMMYFUNCTION("""COMPUTED_VALUE"""),"First Dose")</f>
        <v>First Dose</v>
      </c>
    </row>
    <row r="8">
      <c r="A8" s="1">
        <f>IFERROR(__xludf.DUMMYFUNCTION("""COMPUTED_VALUE"""),44496.50078856481)</f>
        <v>44496.50079</v>
      </c>
      <c r="B8" s="2" t="str">
        <f>IFERROR(__xludf.DUMMYFUNCTION("""COMPUTED_VALUE"""),"aarchonn842@gmail.com")</f>
        <v>aarchonn842@gmail.com</v>
      </c>
      <c r="C8" s="2" t="str">
        <f>IFERROR(__xludf.DUMMYFUNCTION("""COMPUTED_VALUE"""),"Richi Yadav")</f>
        <v>Richi Yadav</v>
      </c>
      <c r="D8" s="2" t="str">
        <f>IFERROR(__xludf.DUMMYFUNCTION("""COMPUTED_VALUE"""),"III Year")</f>
        <v>III Year</v>
      </c>
      <c r="E8" s="2" t="str">
        <f>IFERROR(__xludf.DUMMYFUNCTION("""COMPUTED_VALUE"""),"B.A. (Hons) Hindi")</f>
        <v>B.A. (Hons) Hindi</v>
      </c>
      <c r="F8" s="2" t="str">
        <f>IFERROR(__xludf.DUMMYFUNCTION("""COMPUTED_VALUE"""),"19/1070")</f>
        <v>19/1070</v>
      </c>
      <c r="G8" s="2">
        <f>IFERROR(__xludf.DUMMYFUNCTION("""COMPUTED_VALUE"""),7.551114485E9)</f>
        <v>7551114485</v>
      </c>
      <c r="H8" s="2" t="str">
        <f>IFERROR(__xludf.DUMMYFUNCTION("""COMPUTED_VALUE"""),"Prem sir")</f>
        <v>Prem sir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IFERROR(__xludf.DUMMYFUNCTION("""COMPUTED_VALUE"""),"Network related disruptions")</f>
        <v>Network related disruptions</v>
      </c>
      <c r="L8" s="2"/>
      <c r="M8" s="2" t="str">
        <f>IFERROR(__xludf.DUMMYFUNCTION("""COMPUTED_VALUE"""),"Offline")</f>
        <v>Offline</v>
      </c>
      <c r="N8" s="2" t="str">
        <f>IFERROR(__xludf.DUMMYFUNCTION("""COMPUTED_VALUE"""),"Not Satisfactory")</f>
        <v>Not Satisfactory</v>
      </c>
      <c r="O8" s="2" t="str">
        <f>IFERROR(__xludf.DUMMYFUNCTION("""COMPUTED_VALUE"""),"Yes")</f>
        <v>Yes</v>
      </c>
      <c r="P8" s="2" t="str">
        <f>IFERROR(__xludf.DUMMYFUNCTION("""COMPUTED_VALUE"""),"No")</f>
        <v>No</v>
      </c>
      <c r="Q8" s="2" t="str">
        <f>IFERROR(__xludf.DUMMYFUNCTION("""COMPUTED_VALUE"""),"Yes")</f>
        <v>Yes</v>
      </c>
      <c r="R8" s="2" t="str">
        <f>IFERROR(__xludf.DUMMYFUNCTION("""COMPUTED_VALUE"""),"Yes")</f>
        <v>Yes</v>
      </c>
      <c r="S8" s="2" t="str">
        <f>IFERROR(__xludf.DUMMYFUNCTION("""COMPUTED_VALUE"""),"Yes")</f>
        <v>Yes</v>
      </c>
      <c r="T8" s="2" t="str">
        <f>IFERROR(__xludf.DUMMYFUNCTION("""COMPUTED_VALUE"""),"Online")</f>
        <v>Online</v>
      </c>
      <c r="U8" s="2" t="str">
        <f>IFERROR(__xludf.DUMMYFUNCTION("""COMPUTED_VALUE"""),"No")</f>
        <v>No</v>
      </c>
      <c r="V8" s="2" t="str">
        <f>IFERROR(__xludf.DUMMYFUNCTION("""COMPUTED_VALUE"""),"No")</f>
        <v>No</v>
      </c>
      <c r="W8" s="2" t="str">
        <f>IFERROR(__xludf.DUMMYFUNCTION("""COMPUTED_VALUE"""),"Nothing")</f>
        <v>Nothing</v>
      </c>
      <c r="X8" s="2" t="str">
        <f>IFERROR(__xludf.DUMMYFUNCTION("""COMPUTED_VALUE"""),"Yes")</f>
        <v>Yes</v>
      </c>
      <c r="Y8" s="2" t="str">
        <f>IFERROR(__xludf.DUMMYFUNCTION("""COMPUTED_VALUE"""),"None")</f>
        <v>None</v>
      </c>
      <c r="Z8" s="2" t="str">
        <f>IFERROR(__xludf.DUMMYFUNCTION("""COMPUTED_VALUE"""),"Sleeping")</f>
        <v>Sleeping</v>
      </c>
      <c r="AA8" s="2" t="str">
        <f>IFERROR(__xludf.DUMMYFUNCTION("""COMPUTED_VALUE"""),"None")</f>
        <v>None</v>
      </c>
      <c r="AB8" s="2" t="str">
        <f>IFERROR(__xludf.DUMMYFUNCTION("""COMPUTED_VALUE"""),"Mild: Symptoms effectively managed at home")</f>
        <v>Mild: Symptoms effectively managed at home</v>
      </c>
      <c r="AC8" s="2" t="str">
        <f>IFERROR(__xludf.DUMMYFUNCTION("""COMPUTED_VALUE"""),"Second Dose")</f>
        <v>Second Dose</v>
      </c>
    </row>
    <row r="9">
      <c r="A9" s="1">
        <f>IFERROR(__xludf.DUMMYFUNCTION("""COMPUTED_VALUE"""),44496.50238515047)</f>
        <v>44496.50239</v>
      </c>
      <c r="B9" s="2" t="str">
        <f>IFERROR(__xludf.DUMMYFUNCTION("""COMPUTED_VALUE"""),"rekhak17018@gmail.com")</f>
        <v>rekhak17018@gmail.com</v>
      </c>
      <c r="C9" s="2" t="str">
        <f>IFERROR(__xludf.DUMMYFUNCTION("""COMPUTED_VALUE"""),"Rekha")</f>
        <v>Rekha</v>
      </c>
      <c r="D9" s="2" t="str">
        <f>IFERROR(__xludf.DUMMYFUNCTION("""COMPUTED_VALUE"""),"III Year")</f>
        <v>III Year</v>
      </c>
      <c r="E9" s="2" t="str">
        <f>IFERROR(__xludf.DUMMYFUNCTION("""COMPUTED_VALUE"""),"B.A. (Hons) Hindi")</f>
        <v>B.A. (Hons) Hindi</v>
      </c>
      <c r="F9" s="2" t="str">
        <f>IFERROR(__xludf.DUMMYFUNCTION("""COMPUTED_VALUE"""),"19/1781")</f>
        <v>19/1781</v>
      </c>
      <c r="G9" s="2">
        <f>IFERROR(__xludf.DUMMYFUNCTION("""COMPUTED_VALUE"""),9.818906544E9)</f>
        <v>9818906544</v>
      </c>
      <c r="H9" s="2" t="str">
        <f>IFERROR(__xludf.DUMMYFUNCTION("""COMPUTED_VALUE"""),"Prem sir ")</f>
        <v>Prem sir </v>
      </c>
      <c r="I9" s="2" t="str">
        <f>IFERROR(__xludf.DUMMYFUNCTION("""COMPUTED_VALUE"""),"4-5 hours")</f>
        <v>4-5 hours</v>
      </c>
      <c r="J9" s="2" t="str">
        <f>IFERROR(__xludf.DUMMYFUNCTION("""COMPUTED_VALUE"""),"Easy access to online study material")</f>
        <v>Easy access to online study material</v>
      </c>
      <c r="K9" s="2" t="str">
        <f>IFERROR(__xludf.DUMMYFUNCTION("""COMPUTED_VALUE"""),"Lack of physical interaction and personal touch ‘")</f>
        <v>Lack of physical interaction and personal touch ‘</v>
      </c>
      <c r="L9" s="2">
        <f>IFERROR(__xludf.DUMMYFUNCTION("""COMPUTED_VALUE"""),10.0)</f>
        <v>10</v>
      </c>
      <c r="M9" s="2" t="str">
        <f>IFERROR(__xludf.DUMMYFUNCTION("""COMPUTED_VALUE"""),"Online")</f>
        <v>Online</v>
      </c>
      <c r="N9" s="2" t="str">
        <f>IFERROR(__xludf.DUMMYFUNCTION("""COMPUTED_VALUE"""),"Satisfactory")</f>
        <v>Satisfactory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IFERROR(__xludf.DUMMYFUNCTION("""COMPUTED_VALUE"""),"Yes")</f>
        <v>Yes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 t="str">
        <f>IFERROR(__xludf.DUMMYFUNCTION("""COMPUTED_VALUE"""),"No")</f>
        <v>No</v>
      </c>
      <c r="W9" s="2" t="str">
        <f>IFERROR(__xludf.DUMMYFUNCTION("""COMPUTED_VALUE"""),"Isem hume apne carrier ko kasie bhna hai vo pta chalta hai ")</f>
        <v>Isem hume apne carrier ko kasie bhna hai vo pta chalta hai </v>
      </c>
      <c r="X9" s="2" t="str">
        <f>IFERROR(__xludf.DUMMYFUNCTION("""COMPUTED_VALUE"""),"Yes")</f>
        <v>Yes</v>
      </c>
      <c r="Y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9" s="2" t="str">
        <f>IFERROR(__xludf.DUMMYFUNCTION("""COMPUTED_VALUE"""),"Yes")</f>
        <v>Yes</v>
      </c>
      <c r="AA9" s="2" t="str">
        <f>IFERROR(__xludf.DUMMYFUNCTION("""COMPUTED_VALUE"""),"None")</f>
        <v>None</v>
      </c>
      <c r="AB9" s="2" t="str">
        <f>IFERROR(__xludf.DUMMYFUNCTION("""COMPUTED_VALUE"""),"None")</f>
        <v>None</v>
      </c>
      <c r="AC9" s="2" t="str">
        <f>IFERROR(__xludf.DUMMYFUNCTION("""COMPUTED_VALUE"""),"First Dose")</f>
        <v>First Dose</v>
      </c>
    </row>
    <row r="10">
      <c r="A10" s="1">
        <f>IFERROR(__xludf.DUMMYFUNCTION("""COMPUTED_VALUE"""),44496.502565173614)</f>
        <v>44496.50257</v>
      </c>
      <c r="B10" s="2" t="str">
        <f>IFERROR(__xludf.DUMMYFUNCTION("""COMPUTED_VALUE"""),"nonuparjapat34@gmail.com")</f>
        <v>nonuparjapat34@gmail.com</v>
      </c>
      <c r="C10" s="2" t="str">
        <f>IFERROR(__xludf.DUMMYFUNCTION("""COMPUTED_VALUE"""),"Purnima")</f>
        <v>Purnima</v>
      </c>
      <c r="D10" s="2" t="str">
        <f>IFERROR(__xludf.DUMMYFUNCTION("""COMPUTED_VALUE"""),"III Year")</f>
        <v>III Year</v>
      </c>
      <c r="E10" s="2" t="str">
        <f>IFERROR(__xludf.DUMMYFUNCTION("""COMPUTED_VALUE"""),"B.A. (Hons) Hindi")</f>
        <v>B.A. (Hons) Hindi</v>
      </c>
      <c r="F10" s="2" t="str">
        <f>IFERROR(__xludf.DUMMYFUNCTION("""COMPUTED_VALUE"""),"19/1586")</f>
        <v>19/1586</v>
      </c>
      <c r="G10" s="2">
        <f>IFERROR(__xludf.DUMMYFUNCTION("""COMPUTED_VALUE"""),9.717265042E9)</f>
        <v>9717265042</v>
      </c>
      <c r="H10" s="2" t="str">
        <f>IFERROR(__xludf.DUMMYFUNCTION("""COMPUTED_VALUE"""),"Dr. Prem Shankar Pandey")</f>
        <v>Dr. Prem Shankar Pandey</v>
      </c>
      <c r="I10" s="2" t="str">
        <f>IFERROR(__xludf.DUMMYFUNCTION("""COMPUTED_VALUE"""),"4-5 hours")</f>
        <v>4-5 hours</v>
      </c>
      <c r="J10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0" s="2">
        <f>IFERROR(__xludf.DUMMYFUNCTION("""COMPUTED_VALUE"""),4.0)</f>
        <v>4</v>
      </c>
      <c r="M10" s="2" t="str">
        <f>IFERROR(__xludf.DUMMYFUNCTION("""COMPUTED_VALUE"""),"Offline")</f>
        <v>Offline</v>
      </c>
      <c r="N10" s="2" t="str">
        <f>IFERROR(__xludf.DUMMYFUNCTION("""COMPUTED_VALUE"""),"Not Satisfactory")</f>
        <v>Not 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/>
      <c r="W10" s="2"/>
      <c r="X10" s="2"/>
      <c r="Y10" s="2" t="str">
        <f>IFERROR(__xludf.DUMMYFUNCTION("""COMPUTED_VALUE"""),"None")</f>
        <v>None</v>
      </c>
      <c r="Z10" s="2" t="str">
        <f>IFERROR(__xludf.DUMMYFUNCTION("""COMPUTED_VALUE"""),"I just out out with my friend")</f>
        <v>I just out out with my friend</v>
      </c>
      <c r="AA1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0" s="2" t="str">
        <f>IFERROR(__xludf.DUMMYFUNCTION("""COMPUTED_VALUE"""),"None")</f>
        <v>None</v>
      </c>
      <c r="AC10" s="2" t="str">
        <f>IFERROR(__xludf.DUMMYFUNCTION("""COMPUTED_VALUE"""),"First Dose")</f>
        <v>First Dose</v>
      </c>
    </row>
    <row r="11">
      <c r="A11" s="1">
        <f>IFERROR(__xludf.DUMMYFUNCTION("""COMPUTED_VALUE"""),44496.50281201389)</f>
        <v>44496.50281</v>
      </c>
      <c r="B11" s="2" t="str">
        <f>IFERROR(__xludf.DUMMYFUNCTION("""COMPUTED_VALUE"""),"kusumsingh5476@gmail.com")</f>
        <v>kusumsingh5476@gmail.com</v>
      </c>
      <c r="C11" s="2" t="str">
        <f>IFERROR(__xludf.DUMMYFUNCTION("""COMPUTED_VALUE"""),"Kusum devi")</f>
        <v>Kusum devi</v>
      </c>
      <c r="D11" s="2" t="str">
        <f>IFERROR(__xludf.DUMMYFUNCTION("""COMPUTED_VALUE"""),"III Year")</f>
        <v>III Year</v>
      </c>
      <c r="E11" s="2" t="str">
        <f>IFERROR(__xludf.DUMMYFUNCTION("""COMPUTED_VALUE"""),"B.A. (Hons) Hindi")</f>
        <v>B.A. (Hons) Hindi</v>
      </c>
      <c r="F11" s="2" t="str">
        <f>IFERROR(__xludf.DUMMYFUNCTION("""COMPUTED_VALUE"""),"19/1617")</f>
        <v>19/1617</v>
      </c>
      <c r="G11" s="2">
        <f>IFERROR(__xludf.DUMMYFUNCTION("""COMPUTED_VALUE"""),9.870401533E9)</f>
        <v>9870401533</v>
      </c>
      <c r="H11" s="2" t="str">
        <f>IFERROR(__xludf.DUMMYFUNCTION("""COMPUTED_VALUE"""),"Dr. Prem sir")</f>
        <v>Dr. Prem sir</v>
      </c>
      <c r="I11" s="2" t="str">
        <f>IFERROR(__xludf.DUMMYFUNCTION("""COMPUTED_VALUE"""),"4-5 hours")</f>
        <v>4-5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IFERROR(__xludf.DUMMYFUNCTION("""COMPUTED_VALUE"""),"Network related disruptions")</f>
        <v>Network related disruptions</v>
      </c>
      <c r="L11" s="2">
        <f>IFERROR(__xludf.DUMMYFUNCTION("""COMPUTED_VALUE"""),6.0)</f>
        <v>6</v>
      </c>
      <c r="M11" s="2" t="str">
        <f>IFERROR(__xludf.DUMMYFUNCTION("""COMPUTED_VALUE"""),"Blended Learning (both)")</f>
        <v>Blended Learning (both)</v>
      </c>
      <c r="N11" s="2" t="str">
        <f>IFERROR(__xludf.DUMMYFUNCTION("""COMPUTED_VALUE"""),"Satisfactory")</f>
        <v>Satisfactory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IFERROR(__xludf.DUMMYFUNCTION("""COMPUTED_VALUE"""),"Yes")</f>
        <v>Yes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IFERROR(__xludf.DUMMYFUNCTION("""COMPUTED_VALUE"""),"Yes")</f>
        <v>Yes</v>
      </c>
      <c r="V11" s="2" t="str">
        <f>IFERROR(__xludf.DUMMYFUNCTION("""COMPUTED_VALUE"""),"No ")</f>
        <v>No </v>
      </c>
      <c r="W11" s="2" t="str">
        <f>IFERROR(__xludf.DUMMYFUNCTION("""COMPUTED_VALUE"""),"Good thought")</f>
        <v>Good thought</v>
      </c>
      <c r="X11" s="2" t="str">
        <f>IFERROR(__xludf.DUMMYFUNCTION("""COMPUTED_VALUE"""),"No")</f>
        <v>No</v>
      </c>
      <c r="Y11" s="2" t="str">
        <f>IFERROR(__xludf.DUMMYFUNCTION("""COMPUTED_VALUE"""),"None")</f>
        <v>None</v>
      </c>
      <c r="Z11" s="2" t="str">
        <f>IFERROR(__xludf.DUMMYFUNCTION("""COMPUTED_VALUE"""),"Yoga")</f>
        <v>Yoga</v>
      </c>
      <c r="AA11" s="2" t="str">
        <f>IFERROR(__xludf.DUMMYFUNCTION("""COMPUTED_VALUE"""),"None")</f>
        <v>None</v>
      </c>
      <c r="AB11" s="2" t="str">
        <f>IFERROR(__xludf.DUMMYFUNCTION("""COMPUTED_VALUE"""),"None")</f>
        <v>None</v>
      </c>
      <c r="AC11" s="2" t="str">
        <f>IFERROR(__xludf.DUMMYFUNCTION("""COMPUTED_VALUE"""),"First Dose")</f>
        <v>First Dose</v>
      </c>
    </row>
    <row r="12">
      <c r="A12" s="1">
        <f>IFERROR(__xludf.DUMMYFUNCTION("""COMPUTED_VALUE"""),44496.5090272338)</f>
        <v>44496.50903</v>
      </c>
      <c r="B12" s="2" t="str">
        <f>IFERROR(__xludf.DUMMYFUNCTION("""COMPUTED_VALUE"""),"mehakkanojiya1706@gmail.com")</f>
        <v>mehakkanojiya1706@gmail.com</v>
      </c>
      <c r="C12" s="2" t="str">
        <f>IFERROR(__xludf.DUMMYFUNCTION("""COMPUTED_VALUE"""),"Mehak")</f>
        <v>Mehak</v>
      </c>
      <c r="D12" s="2" t="str">
        <f>IFERROR(__xludf.DUMMYFUNCTION("""COMPUTED_VALUE"""),"III Year")</f>
        <v>III Year</v>
      </c>
      <c r="E12" s="2" t="str">
        <f>IFERROR(__xludf.DUMMYFUNCTION("""COMPUTED_VALUE"""),"B.A. (Hons) Hindi")</f>
        <v>B.A. (Hons) Hindi</v>
      </c>
      <c r="F12" s="2" t="str">
        <f>IFERROR(__xludf.DUMMYFUNCTION("""COMPUTED_VALUE"""),"19/1554")</f>
        <v>19/1554</v>
      </c>
      <c r="G12" s="2">
        <f>IFERROR(__xludf.DUMMYFUNCTION("""COMPUTED_VALUE"""),9.873861172E9)</f>
        <v>9873861172</v>
      </c>
      <c r="H12" s="2" t="str">
        <f>IFERROR(__xludf.DUMMYFUNCTION("""COMPUTED_VALUE"""),"Prem shankar sir")</f>
        <v>Prem shankar sir</v>
      </c>
      <c r="I12" s="2" t="str">
        <f>IFERROR(__xludf.DUMMYFUNCTION("""COMPUTED_VALUE"""),"4-5 hours")</f>
        <v>4-5 hours</v>
      </c>
      <c r="J12" s="2" t="str">
        <f>IFERROR(__xludf.DUMMYFUNCTION("""COMPUTED_VALUE"""),"Time saved in travelling, Convenience to outstation students")</f>
        <v>Time saved in travelling, Convenience to outstation students</v>
      </c>
      <c r="K12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2" s="2">
        <f>IFERROR(__xludf.DUMMYFUNCTION("""COMPUTED_VALUE"""),4.0)</f>
        <v>4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IFERROR(__xludf.DUMMYFUNCTION("""COMPUTED_VALUE"""),"No")</f>
        <v>No</v>
      </c>
      <c r="V12" s="2" t="str">
        <f>IFERROR(__xludf.DUMMYFUNCTION("""COMPUTED_VALUE"""),"Any skill development program should held in the clg for the final year student  either they can do a personality development program which motivate children for their career pr future  ")</f>
        <v>Any skill development program should held in the clg for the final year student  either they can do a personality development program which motivate children for their career pr future  </v>
      </c>
      <c r="W12" s="2" t="str">
        <f>IFERROR(__xludf.DUMMYFUNCTION("""COMPUTED_VALUE"""),"Support of teachers ")</f>
        <v>Support of teachers </v>
      </c>
      <c r="X12" s="2" t="str">
        <f>IFERROR(__xludf.DUMMYFUNCTION("""COMPUTED_VALUE"""),"Yes it must needed specially for the final year student")</f>
        <v>Yes it must needed specially for the final year student</v>
      </c>
      <c r="Y1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" s="2" t="str">
        <f>IFERROR(__xludf.DUMMYFUNCTION("""COMPUTED_VALUE"""),"Talking with teacher or friends")</f>
        <v>Talking with teacher or friends</v>
      </c>
      <c r="AA1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</row>
    <row r="13">
      <c r="A13" s="1">
        <f>IFERROR(__xludf.DUMMYFUNCTION("""COMPUTED_VALUE"""),44496.52255931713)</f>
        <v>44496.52256</v>
      </c>
      <c r="B13" s="2" t="str">
        <f>IFERROR(__xludf.DUMMYFUNCTION("""COMPUTED_VALUE"""),"bhavanamishra0099@gmail.com")</f>
        <v>bhavanamishra0099@gmail.com</v>
      </c>
      <c r="C13" s="2" t="str">
        <f>IFERROR(__xludf.DUMMYFUNCTION("""COMPUTED_VALUE"""),"Bhavana mishra ")</f>
        <v>Bhavana mishra </v>
      </c>
      <c r="D13" s="2" t="str">
        <f>IFERROR(__xludf.DUMMYFUNCTION("""COMPUTED_VALUE"""),"III Year")</f>
        <v>III Year</v>
      </c>
      <c r="E13" s="2" t="str">
        <f>IFERROR(__xludf.DUMMYFUNCTION("""COMPUTED_VALUE"""),"B.A. (Hons) Hindi")</f>
        <v>B.A. (Hons) Hindi</v>
      </c>
      <c r="F13" s="2" t="str">
        <f>IFERROR(__xludf.DUMMYFUNCTION("""COMPUTED_VALUE"""),"19/0051")</f>
        <v>19/0051</v>
      </c>
      <c r="G13" s="2">
        <f>IFERROR(__xludf.DUMMYFUNCTION("""COMPUTED_VALUE"""),9.599352693E9)</f>
        <v>9599352693</v>
      </c>
      <c r="H13" s="2" t="str">
        <f>IFERROR(__xludf.DUMMYFUNCTION("""COMPUTED_VALUE"""),"Anurag sir ")</f>
        <v>Anurag sir </v>
      </c>
      <c r="I13" s="2" t="str">
        <f>IFERROR(__xludf.DUMMYFUNCTION("""COMPUTED_VALUE"""),"4-5 hours")</f>
        <v>4-5 hours</v>
      </c>
      <c r="J13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3" s="2">
        <f>IFERROR(__xludf.DUMMYFUNCTION("""COMPUTED_VALUE"""),9.0)</f>
        <v>9</v>
      </c>
      <c r="M13" s="2" t="str">
        <f>IFERROR(__xludf.DUMMYFUNCTION("""COMPUTED_VALUE"""),"Blended Learning (both)")</f>
        <v>Blended Learning (both)</v>
      </c>
      <c r="N13" s="2" t="str">
        <f>IFERROR(__xludf.DUMMYFUNCTION("""COMPUTED_VALUE"""),"Satisfactory")</f>
        <v>Satisfactory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IFERROR(__xludf.DUMMYFUNCTION("""COMPUTED_VALUE"""),"No")</f>
        <v>No</v>
      </c>
      <c r="S13" s="2" t="str">
        <f>IFERROR(__xludf.DUMMYFUNCTION("""COMPUTED_VALUE"""),"Yes")</f>
        <v>Yes</v>
      </c>
      <c r="T13" s="2" t="str">
        <f>IFERROR(__xludf.DUMMYFUNCTION("""COMPUTED_VALUE"""),"Online")</f>
        <v>Online</v>
      </c>
      <c r="U13" s="2" t="str">
        <f>IFERROR(__xludf.DUMMYFUNCTION("""COMPUTED_VALUE"""),"No")</f>
        <v>No</v>
      </c>
      <c r="V13" s="2" t="str">
        <f>IFERROR(__xludf.DUMMYFUNCTION("""COMPUTED_VALUE"""),"Yes ")</f>
        <v>Yes </v>
      </c>
      <c r="W13" s="2" t="str">
        <f>IFERROR(__xludf.DUMMYFUNCTION("""COMPUTED_VALUE"""),"Cop up with burden of online classes")</f>
        <v>Cop up with burden of online classes</v>
      </c>
      <c r="X13" s="2" t="str">
        <f>IFERROR(__xludf.DUMMYFUNCTION("""COMPUTED_VALUE"""),"No ")</f>
        <v>No </v>
      </c>
      <c r="Y1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3" s="2" t="str">
        <f>IFERROR(__xludf.DUMMYFUNCTION("""COMPUTED_VALUE"""),"Spending quality time with love ones 😉")</f>
        <v>Spending quality time with love ones 😉</v>
      </c>
      <c r="AA13" s="2" t="str">
        <f>IFERROR(__xludf.DUMMYFUNCTION("""COMPUTED_VALUE"""),"None")</f>
        <v>None</v>
      </c>
      <c r="AB13" s="2" t="str">
        <f>IFERROR(__xludf.DUMMYFUNCTION("""COMPUTED_VALUE"""),"None")</f>
        <v>None</v>
      </c>
      <c r="AC13" s="2" t="str">
        <f>IFERROR(__xludf.DUMMYFUNCTION("""COMPUTED_VALUE"""),"First Dose")</f>
        <v>First Dose</v>
      </c>
    </row>
    <row r="14">
      <c r="A14" s="1">
        <f>IFERROR(__xludf.DUMMYFUNCTION("""COMPUTED_VALUE"""),44496.52373072917)</f>
        <v>44496.52373</v>
      </c>
      <c r="B14" s="2" t="str">
        <f>IFERROR(__xludf.DUMMYFUNCTION("""COMPUTED_VALUE"""),"joonneha16@gmqil.com")</f>
        <v>joonneha16@gmqil.com</v>
      </c>
      <c r="C14" s="2" t="str">
        <f>IFERROR(__xludf.DUMMYFUNCTION("""COMPUTED_VALUE"""),"Neha")</f>
        <v>Neha</v>
      </c>
      <c r="D14" s="2" t="str">
        <f>IFERROR(__xludf.DUMMYFUNCTION("""COMPUTED_VALUE"""),"III Year")</f>
        <v>III Year</v>
      </c>
      <c r="E14" s="2" t="str">
        <f>IFERROR(__xludf.DUMMYFUNCTION("""COMPUTED_VALUE"""),"B.A. (Hons) Hindi")</f>
        <v>B.A. (Hons) Hindi</v>
      </c>
      <c r="F14" s="2" t="str">
        <f>IFERROR(__xludf.DUMMYFUNCTION("""COMPUTED_VALUE"""),"19/0052")</f>
        <v>19/0052</v>
      </c>
      <c r="G14" s="2">
        <f>IFERROR(__xludf.DUMMYFUNCTION("""COMPUTED_VALUE"""),7.428539285E9)</f>
        <v>7428539285</v>
      </c>
      <c r="H14" s="2" t="str">
        <f>IFERROR(__xludf.DUMMYFUNCTION("""COMPUTED_VALUE"""),"Anurag sir ")</f>
        <v>Anurag sir 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4" s="2">
        <f>IFERROR(__xludf.DUMMYFUNCTION("""COMPUTED_VALUE"""),7.0)</f>
        <v>7</v>
      </c>
      <c r="M14" s="2" t="str">
        <f>IFERROR(__xludf.DUMMYFUNCTION("""COMPUTED_VALUE"""),"Blended Learning (both)")</f>
        <v>Blended Learning (both)</v>
      </c>
      <c r="N14" s="2" t="str">
        <f>IFERROR(__xludf.DUMMYFUNCTION("""COMPUTED_VALUE"""),"Satisfactory")</f>
        <v>Satisfactory</v>
      </c>
      <c r="O14" s="2" t="str">
        <f>IFERROR(__xludf.DUMMYFUNCTION("""COMPUTED_VALUE"""),"No")</f>
        <v>No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IFERROR(__xludf.DUMMYFUNCTION("""COMPUTED_VALUE"""),"Yes")</f>
        <v>Yes</v>
      </c>
      <c r="T14" s="2" t="str">
        <f>IFERROR(__xludf.DUMMYFUNCTION("""COMPUTED_VALUE"""),"Online")</f>
        <v>Online</v>
      </c>
      <c r="U14" s="2" t="str">
        <f>IFERROR(__xludf.DUMMYFUNCTION("""COMPUTED_VALUE"""),"Yes")</f>
        <v>Yes</v>
      </c>
      <c r="V14" s="2" t="str">
        <f>IFERROR(__xludf.DUMMYFUNCTION("""COMPUTED_VALUE"""),"No")</f>
        <v>No</v>
      </c>
      <c r="W14" s="2" t="str">
        <f>IFERROR(__xludf.DUMMYFUNCTION("""COMPUTED_VALUE"""),"Offline classes are better then online")</f>
        <v>Offline classes are better then online</v>
      </c>
      <c r="X14" s="2" t="str">
        <f>IFERROR(__xludf.DUMMYFUNCTION("""COMPUTED_VALUE"""),"Yes")</f>
        <v>Yes</v>
      </c>
      <c r="Y14" s="2" t="str">
        <f>IFERROR(__xludf.DUMMYFUNCTION("""COMPUTED_VALUE"""),"None")</f>
        <v>None</v>
      </c>
      <c r="Z14" s="2" t="str">
        <f>IFERROR(__xludf.DUMMYFUNCTION("""COMPUTED_VALUE"""),"Meditation")</f>
        <v>Meditation</v>
      </c>
      <c r="AA14" s="2" t="str">
        <f>IFERROR(__xludf.DUMMYFUNCTION("""COMPUTED_VALUE"""),"None")</f>
        <v>None</v>
      </c>
      <c r="AB14" s="2" t="str">
        <f>IFERROR(__xludf.DUMMYFUNCTION("""COMPUTED_VALUE"""),"None")</f>
        <v>None</v>
      </c>
      <c r="AC14" s="2" t="str">
        <f>IFERROR(__xludf.DUMMYFUNCTION("""COMPUTED_VALUE"""),"Second Dose")</f>
        <v>Second Dose</v>
      </c>
    </row>
    <row r="15">
      <c r="A15" s="1">
        <f>IFERROR(__xludf.DUMMYFUNCTION("""COMPUTED_VALUE"""),44496.52622581019)</f>
        <v>44496.52623</v>
      </c>
      <c r="B15" s="2" t="str">
        <f>IFERROR(__xludf.DUMMYFUNCTION("""COMPUTED_VALUE"""),"shivangimishra7289@gmail.com")</f>
        <v>shivangimishra7289@gmail.com</v>
      </c>
      <c r="C15" s="2" t="str">
        <f>IFERROR(__xludf.DUMMYFUNCTION("""COMPUTED_VALUE"""),"Shivangi")</f>
        <v>Shivangi</v>
      </c>
      <c r="D15" s="2" t="str">
        <f>IFERROR(__xludf.DUMMYFUNCTION("""COMPUTED_VALUE"""),"III Year")</f>
        <v>III Year</v>
      </c>
      <c r="E15" s="2" t="str">
        <f>IFERROR(__xludf.DUMMYFUNCTION("""COMPUTED_VALUE"""),"B.A. (Hons) Hindi")</f>
        <v>B.A. (Hons) Hindi</v>
      </c>
      <c r="F15" s="2" t="str">
        <f>IFERROR(__xludf.DUMMYFUNCTION("""COMPUTED_VALUE"""),"19/0210")</f>
        <v>19/0210</v>
      </c>
      <c r="G15" s="2">
        <f>IFERROR(__xludf.DUMMYFUNCTION("""COMPUTED_VALUE"""),7.28987667E9)</f>
        <v>7289876670</v>
      </c>
      <c r="H15" s="2" t="str">
        <f>IFERROR(__xludf.DUMMYFUNCTION("""COMPUTED_VALUE"""),"Anurag sir")</f>
        <v>Anurag sir</v>
      </c>
      <c r="I15" s="2" t="str">
        <f>IFERROR(__xludf.DUMMYFUNCTION("""COMPUTED_VALUE"""),"3-4 hours")</f>
        <v>3-4 hours</v>
      </c>
      <c r="J15" s="2" t="str">
        <f>IFERROR(__xludf.DUMMYFUNCTION("""COMPUTED_VALUE"""),"Easy access to online study material")</f>
        <v>Easy access to online study material</v>
      </c>
      <c r="K15" s="2" t="str">
        <f>IFERROR(__xludf.DUMMYFUNCTION("""COMPUTED_VALUE"""),"Students are sometimes less involved/engaged (leave the class in between)")</f>
        <v>Students are sometimes less involved/engaged (leave the class in between)</v>
      </c>
      <c r="L15" s="2">
        <f>IFERROR(__xludf.DUMMYFUNCTION("""COMPUTED_VALUE"""),1.0)</f>
        <v>1</v>
      </c>
      <c r="M15" s="2" t="str">
        <f>IFERROR(__xludf.DUMMYFUNCTION("""COMPUTED_VALUE"""),"Online")</f>
        <v>Online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IFERROR(__xludf.DUMMYFUNCTION("""COMPUTED_VALUE"""),"Yes")</f>
        <v>Yes</v>
      </c>
      <c r="S15" s="2" t="str">
        <f>IFERROR(__xludf.DUMMYFUNCTION("""COMPUTED_VALUE"""),"Yes")</f>
        <v>Yes</v>
      </c>
      <c r="T15" s="2" t="str">
        <f>IFERROR(__xludf.DUMMYFUNCTION("""COMPUTED_VALUE"""),"Online")</f>
        <v>Online</v>
      </c>
      <c r="U15" s="2" t="str">
        <f>IFERROR(__xludf.DUMMYFUNCTION("""COMPUTED_VALUE"""),"No")</f>
        <v>No</v>
      </c>
      <c r="V15" s="2" t="str">
        <f>IFERROR(__xludf.DUMMYFUNCTION("""COMPUTED_VALUE"""),"No")</f>
        <v>No</v>
      </c>
      <c r="W15" s="2" t="str">
        <f>IFERROR(__xludf.DUMMYFUNCTION("""COMPUTED_VALUE"""),"Problem solution")</f>
        <v>Problem solution</v>
      </c>
      <c r="X15" s="2" t="str">
        <f>IFERROR(__xludf.DUMMYFUNCTION("""COMPUTED_VALUE"""),"Yes")</f>
        <v>Yes</v>
      </c>
      <c r="Y15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5" s="2" t="str">
        <f>IFERROR(__xludf.DUMMYFUNCTION("""COMPUTED_VALUE"""),"Meditation")</f>
        <v>Meditation</v>
      </c>
      <c r="AA1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5" s="2" t="str">
        <f>IFERROR(__xludf.DUMMYFUNCTION("""COMPUTED_VALUE"""),"None")</f>
        <v>None</v>
      </c>
      <c r="AC15" s="2" t="str">
        <f>IFERROR(__xludf.DUMMYFUNCTION("""COMPUTED_VALUE"""),"First Dose")</f>
        <v>First Dose</v>
      </c>
    </row>
    <row r="16">
      <c r="A16" s="1">
        <f>IFERROR(__xludf.DUMMYFUNCTION("""COMPUTED_VALUE"""),44496.52661828703)</f>
        <v>44496.52662</v>
      </c>
      <c r="B16" s="2" t="str">
        <f>IFERROR(__xludf.DUMMYFUNCTION("""COMPUTED_VALUE"""),"manshimanshi325@gmail.com")</f>
        <v>manshimanshi325@gmail.com</v>
      </c>
      <c r="C16" s="2" t="str">
        <f>IFERROR(__xludf.DUMMYFUNCTION("""COMPUTED_VALUE"""),"Manshi Rani")</f>
        <v>Manshi Rani</v>
      </c>
      <c r="D16" s="2" t="str">
        <f>IFERROR(__xludf.DUMMYFUNCTION("""COMPUTED_VALUE"""),"III Year")</f>
        <v>III Year</v>
      </c>
      <c r="E16" s="2" t="str">
        <f>IFERROR(__xludf.DUMMYFUNCTION("""COMPUTED_VALUE"""),"B.A. (Hons) Hindi")</f>
        <v>B.A. (Hons) Hindi</v>
      </c>
      <c r="F16" s="2" t="str">
        <f>IFERROR(__xludf.DUMMYFUNCTION("""COMPUTED_VALUE"""),"19/1045")</f>
        <v>19/1045</v>
      </c>
      <c r="G16" s="2"/>
      <c r="H16" s="2" t="str">
        <f>IFERROR(__xludf.DUMMYFUNCTION("""COMPUTED_VALUE"""),"Anurag sir")</f>
        <v>Anurag sir</v>
      </c>
      <c r="I16" s="2" t="str">
        <f>IFERROR(__xludf.DUMMYFUNCTION("""COMPUTED_VALUE"""),"More than 5 hours")</f>
        <v>More than 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16" s="2">
        <f>IFERROR(__xludf.DUMMYFUNCTION("""COMPUTED_VALUE"""),10.0)</f>
        <v>10</v>
      </c>
      <c r="M16" s="2" t="str">
        <f>IFERROR(__xludf.DUMMYFUNCTION("""COMPUTED_VALUE"""),"Offline")</f>
        <v>Offline</v>
      </c>
      <c r="N16" s="2" t="str">
        <f>IFERROR(__xludf.DUMMYFUNCTION("""COMPUTED_VALUE"""),"Not Satisfactory")</f>
        <v>Not Satisfactory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IFERROR(__xludf.DUMMYFUNCTION("""COMPUTED_VALUE"""),"Yes")</f>
        <v>Yes</v>
      </c>
      <c r="T16" s="2" t="str">
        <f>IFERROR(__xludf.DUMMYFUNCTION("""COMPUTED_VALUE"""),"Offline")</f>
        <v>Offline</v>
      </c>
      <c r="U16" s="2" t="str">
        <f>IFERROR(__xludf.DUMMYFUNCTION("""COMPUTED_VALUE"""),"No")</f>
        <v>No</v>
      </c>
      <c r="V16" s="2" t="str">
        <f>IFERROR(__xludf.DUMMYFUNCTION("""COMPUTED_VALUE"""),"Yes  we need offline classes in next semester.")</f>
        <v>Yes  we need offline classes in next semester.</v>
      </c>
      <c r="W16" s="2" t="str">
        <f>IFERROR(__xludf.DUMMYFUNCTION("""COMPUTED_VALUE"""),"A lot")</f>
        <v>A lot</v>
      </c>
      <c r="X16" s="2" t="str">
        <f>IFERROR(__xludf.DUMMYFUNCTION("""COMPUTED_VALUE"""),"Yes")</f>
        <v>Yes</v>
      </c>
      <c r="Y16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6" s="2" t="str">
        <f>IFERROR(__xludf.DUMMYFUNCTION("""COMPUTED_VALUE"""),"I teach my self that nothing is permanent in lufe")</f>
        <v>I teach my self that nothing is permanent in lufe</v>
      </c>
      <c r="AA16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6" s="2" t="str">
        <f>IFERROR(__xludf.DUMMYFUNCTION("""COMPUTED_VALUE"""),"Mild: Symptoms effectively managed at home")</f>
        <v>Mild: Symptoms effectively managed at home</v>
      </c>
      <c r="AC16" s="2" t="str">
        <f>IFERROR(__xludf.DUMMYFUNCTION("""COMPUTED_VALUE"""),"Second Dose")</f>
        <v>Second Dose</v>
      </c>
    </row>
    <row r="17">
      <c r="A17" s="1">
        <f>IFERROR(__xludf.DUMMYFUNCTION("""COMPUTED_VALUE"""),44496.52698231481)</f>
        <v>44496.52698</v>
      </c>
      <c r="B17" s="2" t="str">
        <f>IFERROR(__xludf.DUMMYFUNCTION("""COMPUTED_VALUE"""),"simranpatragurii27@gmail.com")</f>
        <v>simranpatragurii27@gmail.com</v>
      </c>
      <c r="C17" s="2" t="str">
        <f>IFERROR(__xludf.DUMMYFUNCTION("""COMPUTED_VALUE"""),"SIMRAN")</f>
        <v>SIMRAN</v>
      </c>
      <c r="D17" s="2" t="str">
        <f>IFERROR(__xludf.DUMMYFUNCTION("""COMPUTED_VALUE"""),"III Year")</f>
        <v>III Year</v>
      </c>
      <c r="E17" s="2" t="str">
        <f>IFERROR(__xludf.DUMMYFUNCTION("""COMPUTED_VALUE"""),"B.A. (Hons) Hindi")</f>
        <v>B.A. (Hons) Hindi</v>
      </c>
      <c r="F17" s="2" t="str">
        <f>IFERROR(__xludf.DUMMYFUNCTION("""COMPUTED_VALUE"""),"186")</f>
        <v>186</v>
      </c>
      <c r="G17" s="2">
        <f>IFERROR(__xludf.DUMMYFUNCTION("""COMPUTED_VALUE"""),9.643324006E9)</f>
        <v>9643324006</v>
      </c>
      <c r="H17" s="2" t="str">
        <f>IFERROR(__xludf.DUMMYFUNCTION("""COMPUTED_VALUE"""),"Anurag sir")</f>
        <v>Anurag sir</v>
      </c>
      <c r="I17" s="2" t="str">
        <f>IFERROR(__xludf.DUMMYFUNCTION("""COMPUTED_VALUE"""),"More than 5 hours")</f>
        <v>More than 5 hours</v>
      </c>
      <c r="J17" s="2" t="str">
        <f>IFERROR(__xludf.DUMMYFUNCTION("""COMPUTED_VALUE"""),"Convenience to outstation students")</f>
        <v>Convenience to outstation students</v>
      </c>
      <c r="K17" s="2" t="str">
        <f>IFERROR(__xludf.DUMMYFUNCTION("""COMPUTED_VALUE"""),"Network related disruptions")</f>
        <v>Network related disruptions</v>
      </c>
      <c r="L17" s="2">
        <f>IFERROR(__xludf.DUMMYFUNCTION("""COMPUTED_VALUE"""),5.0)</f>
        <v>5</v>
      </c>
      <c r="M17" s="2" t="str">
        <f>IFERROR(__xludf.DUMMYFUNCTION("""COMPUTED_VALUE"""),"Offline")</f>
        <v>Offline</v>
      </c>
      <c r="N17" s="2" t="str">
        <f>IFERROR(__xludf.DUMMYFUNCTION("""COMPUTED_VALUE"""),"Compulsion due to pandemic")</f>
        <v>Compulsion due to pandemic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IFERROR(__xludf.DUMMYFUNCTION("""COMPUTED_VALUE"""),"Yes")</f>
        <v>Yes</v>
      </c>
      <c r="T17" s="2" t="str">
        <f>IFERROR(__xludf.DUMMYFUNCTION("""COMPUTED_VALUE"""),"Online")</f>
        <v>Online</v>
      </c>
      <c r="U17" s="2" t="str">
        <f>IFERROR(__xludf.DUMMYFUNCTION("""COMPUTED_VALUE"""),"No")</f>
        <v>No</v>
      </c>
      <c r="V17" s="2"/>
      <c r="W17" s="2"/>
      <c r="X17" s="2"/>
      <c r="Y17" s="2" t="str">
        <f>IFERROR(__xludf.DUMMYFUNCTION("""COMPUTED_VALUE"""),"None")</f>
        <v>None</v>
      </c>
      <c r="Z17" s="2"/>
      <c r="AA17" s="2" t="str">
        <f>IFERROR(__xludf.DUMMYFUNCTION("""COMPUTED_VALUE"""),"None")</f>
        <v>None</v>
      </c>
      <c r="AB17" s="2" t="str">
        <f>IFERROR(__xludf.DUMMYFUNCTION("""COMPUTED_VALUE"""),"Mild: Symptoms effectively managed at home")</f>
        <v>Mild: Symptoms effectively managed at home</v>
      </c>
      <c r="AC17" s="2" t="str">
        <f>IFERROR(__xludf.DUMMYFUNCTION("""COMPUTED_VALUE"""),"First Dose")</f>
        <v>First Dose</v>
      </c>
    </row>
    <row r="18">
      <c r="A18" s="1">
        <f>IFERROR(__xludf.DUMMYFUNCTION("""COMPUTED_VALUE"""),44496.528184340284)</f>
        <v>44496.52818</v>
      </c>
      <c r="B18" s="2" t="str">
        <f>IFERROR(__xludf.DUMMYFUNCTION("""COMPUTED_VALUE"""),"mansigupta13072002@gmail.com")</f>
        <v>mansigupta13072002@gmail.com</v>
      </c>
      <c r="C18" s="2" t="str">
        <f>IFERROR(__xludf.DUMMYFUNCTION("""COMPUTED_VALUE"""),"Mansi Gupta")</f>
        <v>Mansi Gupta</v>
      </c>
      <c r="D18" s="2" t="str">
        <f>IFERROR(__xludf.DUMMYFUNCTION("""COMPUTED_VALUE"""),"III Year")</f>
        <v>III Year</v>
      </c>
      <c r="E18" s="2" t="str">
        <f>IFERROR(__xludf.DUMMYFUNCTION("""COMPUTED_VALUE"""),"B.A. (Hons) Hindi")</f>
        <v>B.A. (Hons) Hindi</v>
      </c>
      <c r="F18" s="2" t="str">
        <f>IFERROR(__xludf.DUMMYFUNCTION("""COMPUTED_VALUE"""),"19/0366")</f>
        <v>19/0366</v>
      </c>
      <c r="G18" s="2">
        <f>IFERROR(__xludf.DUMMYFUNCTION("""COMPUTED_VALUE"""),8.287453002E9)</f>
        <v>8287453002</v>
      </c>
      <c r="H18" s="2" t="str">
        <f>IFERROR(__xludf.DUMMYFUNCTION("""COMPUTED_VALUE"""),"Anurag singh sir")</f>
        <v>Anurag singh sir</v>
      </c>
      <c r="I18" s="2" t="str">
        <f>IFERROR(__xludf.DUMMYFUNCTION("""COMPUTED_VALUE"""),"4-5 hours")</f>
        <v>4-5 hours</v>
      </c>
      <c r="J18" s="2" t="str">
        <f>IFERROR(__xludf.DUMMYFUNCTION("""COMPUTED_VALUE"""),"Time saved in travelling")</f>
        <v>Time saved in travelling</v>
      </c>
      <c r="K18" s="2" t="str">
        <f>IFERROR(__xludf.DUMMYFUNCTION("""COMPUTED_VALUE"""),"Lack of physical interaction and personal touch ‘")</f>
        <v>Lack of physical interaction and personal touch ‘</v>
      </c>
      <c r="L18" s="2">
        <f>IFERROR(__xludf.DUMMYFUNCTION("""COMPUTED_VALUE"""),6.0)</f>
        <v>6</v>
      </c>
      <c r="M18" s="2" t="str">
        <f>IFERROR(__xludf.DUMMYFUNCTION("""COMPUTED_VALUE"""),"Offline")</f>
        <v>Offline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IFERROR(__xludf.DUMMYFUNCTION("""COMPUTED_VALUE"""),"Yes")</f>
        <v>Yes</v>
      </c>
      <c r="R18" s="2" t="str">
        <f>IFERROR(__xludf.DUMMYFUNCTION("""COMPUTED_VALUE"""),"Yes")</f>
        <v>Yes</v>
      </c>
      <c r="S18" s="2" t="str">
        <f>IFERROR(__xludf.DUMMYFUNCTION("""COMPUTED_VALUE"""),"Yes")</f>
        <v>Yes</v>
      </c>
      <c r="T18" s="2" t="str">
        <f>IFERROR(__xludf.DUMMYFUNCTION("""COMPUTED_VALUE"""),"Online")</f>
        <v>Online</v>
      </c>
      <c r="U18" s="2" t="str">
        <f>IFERROR(__xludf.DUMMYFUNCTION("""COMPUTED_VALUE"""),"No")</f>
        <v>No</v>
      </c>
      <c r="V18" s="2" t="str">
        <f>IFERROR(__xludf.DUMMYFUNCTION("""COMPUTED_VALUE"""),"Yes")</f>
        <v>Yes</v>
      </c>
      <c r="W18" s="2" t="str">
        <f>IFERROR(__xludf.DUMMYFUNCTION("""COMPUTED_VALUE"""),"Regarding Further education after graduation")</f>
        <v>Regarding Further education after graduation</v>
      </c>
      <c r="X18" s="2" t="str">
        <f>IFERROR(__xludf.DUMMYFUNCTION("""COMPUTED_VALUE"""),"Yes")</f>
        <v>Yes</v>
      </c>
      <c r="Y18" s="2" t="str">
        <f>IFERROR(__xludf.DUMMYFUNCTION("""COMPUTED_VALUE"""),"None")</f>
        <v>None</v>
      </c>
      <c r="Z18" s="2" t="str">
        <f>IFERROR(__xludf.DUMMYFUNCTION("""COMPUTED_VALUE"""),"Meditation Yoga ,Prayer Listening to your favorite music, Spending time in nature")</f>
        <v>Meditation Yoga ,Prayer Listening to your favorite music, Spending time in nature</v>
      </c>
      <c r="AA18" s="2" t="str">
        <f>IFERROR(__xludf.DUMMYFUNCTION("""COMPUTED_VALUE"""),"None")</f>
        <v>None</v>
      </c>
      <c r="AB18" s="2" t="str">
        <f>IFERROR(__xludf.DUMMYFUNCTION("""COMPUTED_VALUE"""),"Mild: Symptoms effectively managed at home")</f>
        <v>Mild: Symptoms effectively managed at home</v>
      </c>
      <c r="AC18" s="2" t="str">
        <f>IFERROR(__xludf.DUMMYFUNCTION("""COMPUTED_VALUE"""),"First Dose")</f>
        <v>First Dose</v>
      </c>
    </row>
    <row r="19">
      <c r="A19" s="1">
        <f>IFERROR(__xludf.DUMMYFUNCTION("""COMPUTED_VALUE"""),44496.52937929398)</f>
        <v>44496.52938</v>
      </c>
      <c r="B19" s="2" t="str">
        <f>IFERROR(__xludf.DUMMYFUNCTION("""COMPUTED_VALUE"""),"shrivastavshikha985@gmail.com")</f>
        <v>shrivastavshikha985@gmail.com</v>
      </c>
      <c r="C19" s="2" t="str">
        <f>IFERROR(__xludf.DUMMYFUNCTION("""COMPUTED_VALUE"""),"Shikha Shrivastav")</f>
        <v>Shikha Shrivastav</v>
      </c>
      <c r="D19" s="2" t="str">
        <f>IFERROR(__xludf.DUMMYFUNCTION("""COMPUTED_VALUE"""),"III Year")</f>
        <v>III Year</v>
      </c>
      <c r="E19" s="2" t="str">
        <f>IFERROR(__xludf.DUMMYFUNCTION("""COMPUTED_VALUE"""),"B.A. (Hons) Hindi")</f>
        <v>B.A. (Hons) Hindi</v>
      </c>
      <c r="F19" s="2" t="str">
        <f>IFERROR(__xludf.DUMMYFUNCTION("""COMPUTED_VALUE"""),"19/0214")</f>
        <v>19/0214</v>
      </c>
      <c r="G19" s="2">
        <f>IFERROR(__xludf.DUMMYFUNCTION("""COMPUTED_VALUE"""),8.076487417E9)</f>
        <v>8076487417</v>
      </c>
      <c r="H19" s="2" t="str">
        <f>IFERROR(__xludf.DUMMYFUNCTION("""COMPUTED_VALUE"""),"Anurag Singh Shekher")</f>
        <v>Anurag Singh Shekher</v>
      </c>
      <c r="I19" s="2" t="str">
        <f>IFERROR(__xludf.DUMMYFUNCTION("""COMPUTED_VALUE"""),"More than 5 hours")</f>
        <v>More than 5 hours</v>
      </c>
      <c r="J19" s="2" t="str">
        <f>IFERROR(__xludf.DUMMYFUNCTION("""COMPUTED_VALUE"""),"Time saved in travelling")</f>
        <v>Time saved in travelling</v>
      </c>
      <c r="K19" s="2" t="str">
        <f>IFERROR(__xludf.DUMMYFUNCTION("""COMPUTED_VALUE"""),"Lack of physical interaction and personal touch ‘")</f>
        <v>Lack of physical interaction and personal touch ‘</v>
      </c>
      <c r="L19" s="2">
        <f>IFERROR(__xludf.DUMMYFUNCTION("""COMPUTED_VALUE"""),5.0)</f>
        <v>5</v>
      </c>
      <c r="M19" s="2" t="str">
        <f>IFERROR(__xludf.DUMMYFUNCTION("""COMPUTED_VALUE"""),"Blended Learning (both)")</f>
        <v>Blended Learning (both)</v>
      </c>
      <c r="N19" s="2" t="str">
        <f>IFERROR(__xludf.DUMMYFUNCTION("""COMPUTED_VALUE"""),"Compulsion due to pandemic")</f>
        <v>Compulsion due to pandemic</v>
      </c>
      <c r="O19" s="2" t="str">
        <f>IFERROR(__xludf.DUMMYFUNCTION("""COMPUTED_VALUE"""),"No")</f>
        <v>No</v>
      </c>
      <c r="P19" s="2" t="str">
        <f>IFERROR(__xludf.DUMMYFUNCTION("""COMPUTED_VALUE"""),"Yes")</f>
        <v>Yes</v>
      </c>
      <c r="Q19" s="2" t="str">
        <f>IFERROR(__xludf.DUMMYFUNCTION("""COMPUTED_VALUE"""),"Yes")</f>
        <v>Yes</v>
      </c>
      <c r="R19" s="2" t="str">
        <f>IFERROR(__xludf.DUMMYFUNCTION("""COMPUTED_VALUE"""),"Yes")</f>
        <v>Yes</v>
      </c>
      <c r="S19" s="2" t="str">
        <f>IFERROR(__xludf.DUMMYFUNCTION("""COMPUTED_VALUE"""),"Yes")</f>
        <v>Yes</v>
      </c>
      <c r="T19" s="2" t="str">
        <f>IFERROR(__xludf.DUMMYFUNCTION("""COMPUTED_VALUE"""),"Online")</f>
        <v>Online</v>
      </c>
      <c r="U19" s="2" t="str">
        <f>IFERROR(__xludf.DUMMYFUNCTION("""COMPUTED_VALUE"""),"No")</f>
        <v>No</v>
      </c>
      <c r="V19" s="2" t="str">
        <f>IFERROR(__xludf.DUMMYFUNCTION("""COMPUTED_VALUE"""),"Yes ")</f>
        <v>Yes </v>
      </c>
      <c r="W19" s="2" t="str">
        <f>IFERROR(__xludf.DUMMYFUNCTION("""COMPUTED_VALUE"""),"After graduation study idea ")</f>
        <v>After graduation study idea </v>
      </c>
      <c r="X19" s="2" t="str">
        <f>IFERROR(__xludf.DUMMYFUNCTION("""COMPUTED_VALUE"""),"Yes")</f>
        <v>Yes</v>
      </c>
      <c r="Y19" s="2" t="str">
        <f>IFERROR(__xludf.DUMMYFUNCTION("""COMPUTED_VALUE"""),"None")</f>
        <v>None</v>
      </c>
      <c r="Z19" s="2" t="str">
        <f>IFERROR(__xludf.DUMMYFUNCTION("""COMPUTED_VALUE"""),"Listening favorite songs ")</f>
        <v>Listening favorite songs </v>
      </c>
      <c r="AA19" s="2" t="str">
        <f>IFERROR(__xludf.DUMMYFUNCTION("""COMPUTED_VALUE"""),"None")</f>
        <v>None</v>
      </c>
      <c r="AB19" s="2" t="str">
        <f>IFERROR(__xludf.DUMMYFUNCTION("""COMPUTED_VALUE"""),"None")</f>
        <v>None</v>
      </c>
      <c r="AC19" s="2" t="str">
        <f>IFERROR(__xludf.DUMMYFUNCTION("""COMPUTED_VALUE"""),"None")</f>
        <v>None</v>
      </c>
    </row>
    <row r="20">
      <c r="A20" s="1">
        <f>IFERROR(__xludf.DUMMYFUNCTION("""COMPUTED_VALUE"""),44496.529386111106)</f>
        <v>44496.52939</v>
      </c>
      <c r="B20" s="2" t="str">
        <f>IFERROR(__xludf.DUMMYFUNCTION("""COMPUTED_VALUE"""),"shivani2482002@gmail.com")</f>
        <v>shivani2482002@gmail.com</v>
      </c>
      <c r="C20" s="2" t="str">
        <f>IFERROR(__xludf.DUMMYFUNCTION("""COMPUTED_VALUE"""),"Shivani")</f>
        <v>Shivani</v>
      </c>
      <c r="D20" s="2" t="str">
        <f>IFERROR(__xludf.DUMMYFUNCTION("""COMPUTED_VALUE"""),"III Year")</f>
        <v>III Year</v>
      </c>
      <c r="E20" s="2" t="str">
        <f>IFERROR(__xludf.DUMMYFUNCTION("""COMPUTED_VALUE"""),"B.A. (Hons) Hindi")</f>
        <v>B.A. (Hons) Hindi</v>
      </c>
      <c r="F20" s="2" t="str">
        <f>IFERROR(__xludf.DUMMYFUNCTION("""COMPUTED_VALUE"""),"19/0013")</f>
        <v>19/0013</v>
      </c>
      <c r="G20" s="2">
        <f>IFERROR(__xludf.DUMMYFUNCTION("""COMPUTED_VALUE"""),9.773519339E9)</f>
        <v>9773519339</v>
      </c>
      <c r="H20" s="2" t="str">
        <f>IFERROR(__xludf.DUMMYFUNCTION("""COMPUTED_VALUE"""),"Anurag Singh ")</f>
        <v>Anurag Singh </v>
      </c>
      <c r="I20" s="2" t="str">
        <f>IFERROR(__xludf.DUMMYFUNCTION("""COMPUTED_VALUE"""),"More than 5 hours")</f>
        <v>More than 5 hours</v>
      </c>
      <c r="J20" s="2" t="str">
        <f>IFERROR(__xludf.DUMMYFUNCTION("""COMPUTED_VALUE"""),"Convenience to outstation students")</f>
        <v>Convenience to outstation students</v>
      </c>
      <c r="K2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0" s="2">
        <f>IFERROR(__xludf.DUMMYFUNCTION("""COMPUTED_VALUE"""),7.0)</f>
        <v>7</v>
      </c>
      <c r="M20" s="2" t="str">
        <f>IFERROR(__xludf.DUMMYFUNCTION("""COMPUTED_VALUE"""),"Offline")</f>
        <v>Offline</v>
      </c>
      <c r="N20" s="2" t="str">
        <f>IFERROR(__xludf.DUMMYFUNCTION("""COMPUTED_VALUE"""),"Satisfactory")</f>
        <v>Satisfactory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IFERROR(__xludf.DUMMYFUNCTION("""COMPUTED_VALUE"""),"Yes")</f>
        <v>Yes</v>
      </c>
      <c r="S20" s="2" t="str">
        <f>IFERROR(__xludf.DUMMYFUNCTION("""COMPUTED_VALUE"""),"Yes")</f>
        <v>Yes</v>
      </c>
      <c r="T20" s="2" t="str">
        <f>IFERROR(__xludf.DUMMYFUNCTION("""COMPUTED_VALUE"""),"Online")</f>
        <v>Online</v>
      </c>
      <c r="U20" s="2" t="str">
        <f>IFERROR(__xludf.DUMMYFUNCTION("""COMPUTED_VALUE"""),"No")</f>
        <v>No</v>
      </c>
      <c r="V20" s="2" t="str">
        <f>IFERROR(__xludf.DUMMYFUNCTION("""COMPUTED_VALUE"""),"No")</f>
        <v>No</v>
      </c>
      <c r="W20" s="2" t="str">
        <f>IFERROR(__xludf.DUMMYFUNCTION("""COMPUTED_VALUE"""),"Career advice")</f>
        <v>Career advice</v>
      </c>
      <c r="X20" s="2" t="str">
        <f>IFERROR(__xludf.DUMMYFUNCTION("""COMPUTED_VALUE"""),"No")</f>
        <v>No</v>
      </c>
      <c r="Y20" s="2" t="str">
        <f>IFERROR(__xludf.DUMMYFUNCTION("""COMPUTED_VALUE"""),"None")</f>
        <v>None</v>
      </c>
      <c r="Z20" s="2" t="str">
        <f>IFERROR(__xludf.DUMMYFUNCTION("""COMPUTED_VALUE"""),"Reading Books is the best way to deal with the stress.")</f>
        <v>Reading Books is the best way to deal with the stress.</v>
      </c>
      <c r="AA20" s="2" t="str">
        <f>IFERROR(__xludf.DUMMYFUNCTION("""COMPUTED_VALUE"""),"None")</f>
        <v>None</v>
      </c>
      <c r="AB20" s="2" t="str">
        <f>IFERROR(__xludf.DUMMYFUNCTION("""COMPUTED_VALUE"""),"None")</f>
        <v>None</v>
      </c>
      <c r="AC20" s="2" t="str">
        <f>IFERROR(__xludf.DUMMYFUNCTION("""COMPUTED_VALUE"""),"Second Dose")</f>
        <v>Second Dose</v>
      </c>
    </row>
    <row r="21">
      <c r="A21" s="1">
        <f>IFERROR(__xludf.DUMMYFUNCTION("""COMPUTED_VALUE"""),44496.532913587966)</f>
        <v>44496.53291</v>
      </c>
      <c r="B21" s="2" t="str">
        <f>IFERROR(__xludf.DUMMYFUNCTION("""COMPUTED_VALUE"""),"uzmaansari9910@gmail.com")</f>
        <v>uzmaansari9910@gmail.com</v>
      </c>
      <c r="C21" s="2" t="str">
        <f>IFERROR(__xludf.DUMMYFUNCTION("""COMPUTED_VALUE"""),"Uzma ")</f>
        <v>Uzma </v>
      </c>
      <c r="D21" s="2" t="str">
        <f>IFERROR(__xludf.DUMMYFUNCTION("""COMPUTED_VALUE"""),"III Year")</f>
        <v>III Year</v>
      </c>
      <c r="E21" s="2" t="str">
        <f>IFERROR(__xludf.DUMMYFUNCTION("""COMPUTED_VALUE"""),"B.A. (Hons) Hindi")</f>
        <v>B.A. (Hons) Hindi</v>
      </c>
      <c r="F21" s="2" t="str">
        <f>IFERROR(__xludf.DUMMYFUNCTION("""COMPUTED_VALUE"""),"19/0365")</f>
        <v>19/0365</v>
      </c>
      <c r="G21" s="2">
        <f>IFERROR(__xludf.DUMMYFUNCTION("""COMPUTED_VALUE"""),9.910793323E9)</f>
        <v>9910793323</v>
      </c>
      <c r="H21" s="2" t="str">
        <f>IFERROR(__xludf.DUMMYFUNCTION("""COMPUTED_VALUE"""),"Mr anurag singh shekhar")</f>
        <v>Mr anurag singh shekhar</v>
      </c>
      <c r="I21" s="2" t="str">
        <f>IFERROR(__xludf.DUMMYFUNCTION("""COMPUTED_VALUE"""),"4-5 hours")</f>
        <v>4-5 hours</v>
      </c>
      <c r="J21" s="2" t="str">
        <f>IFERROR(__xludf.DUMMYFUNCTION("""COMPUTED_VALUE"""),"Time saved in travelling")</f>
        <v>Time saved in travelling</v>
      </c>
      <c r="K21" s="2" t="str">
        <f>IFERROR(__xludf.DUMMYFUNCTION("""COMPUTED_VALUE"""),"Lack of physical interaction and personal touch ‘")</f>
        <v>Lack of physical interaction and personal touch ‘</v>
      </c>
      <c r="L21" s="2">
        <f>IFERROR(__xludf.DUMMYFUNCTION("""COMPUTED_VALUE"""),5.0)</f>
        <v>5</v>
      </c>
      <c r="M21" s="2" t="str">
        <f>IFERROR(__xludf.DUMMYFUNCTION("""COMPUTED_VALUE"""),"Blended Learning (both)")</f>
        <v>Blended Learning (both)</v>
      </c>
      <c r="N21" s="2" t="str">
        <f>IFERROR(__xludf.DUMMYFUNCTION("""COMPUTED_VALUE"""),"Compulsion due to pandemic")</f>
        <v>Compulsion due to pandemic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IFERROR(__xludf.DUMMYFUNCTION("""COMPUTED_VALUE"""),"Yes")</f>
        <v>Yes</v>
      </c>
      <c r="S21" s="2" t="str">
        <f>IFERROR(__xludf.DUMMYFUNCTION("""COMPUTED_VALUE"""),"Yes")</f>
        <v>Yes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 t="str">
        <f>IFERROR(__xludf.DUMMYFUNCTION("""COMPUTED_VALUE"""),"No ")</f>
        <v>No </v>
      </c>
      <c r="W21" s="2" t="str">
        <f>IFERROR(__xludf.DUMMYFUNCTION("""COMPUTED_VALUE"""),"That we can solve our problems to talk with our teachers. ")</f>
        <v>That we can solve our problems to talk with our teachers. </v>
      </c>
      <c r="X21" s="2" t="str">
        <f>IFERROR(__xludf.DUMMYFUNCTION("""COMPUTED_VALUE"""),"Yes")</f>
        <v>Yes</v>
      </c>
      <c r="Y2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1" s="2" t="str">
        <f>IFERROR(__xludf.DUMMYFUNCTION("""COMPUTED_VALUE"""),"I eat chocolates or talk to my friends ")</f>
        <v>I eat chocolates or talk to my friends </v>
      </c>
      <c r="AA21" s="2" t="str">
        <f>IFERROR(__xludf.DUMMYFUNCTION("""COMPUTED_VALUE"""),"None")</f>
        <v>None</v>
      </c>
      <c r="AB21" s="2" t="str">
        <f>IFERROR(__xludf.DUMMYFUNCTION("""COMPUTED_VALUE"""),"None")</f>
        <v>None</v>
      </c>
      <c r="AC21" s="2" t="str">
        <f>IFERROR(__xludf.DUMMYFUNCTION("""COMPUTED_VALUE"""),"Second Dose")</f>
        <v>Second Dose</v>
      </c>
    </row>
    <row r="22">
      <c r="A22" s="1">
        <f>IFERROR(__xludf.DUMMYFUNCTION("""COMPUTED_VALUE"""),44496.53835263889)</f>
        <v>44496.53835</v>
      </c>
      <c r="B22" s="2" t="str">
        <f>IFERROR(__xludf.DUMMYFUNCTION("""COMPUTED_VALUE"""),"worldroyal324@gmail.com")</f>
        <v>worldroyal324@gmail.com</v>
      </c>
      <c r="C22" s="2" t="str">
        <f>IFERROR(__xludf.DUMMYFUNCTION("""COMPUTED_VALUE"""),"Simran Bano")</f>
        <v>Simran Bano</v>
      </c>
      <c r="D22" s="2" t="str">
        <f>IFERROR(__xludf.DUMMYFUNCTION("""COMPUTED_VALUE"""),"III Year")</f>
        <v>III Year</v>
      </c>
      <c r="E22" s="2" t="str">
        <f>IFERROR(__xludf.DUMMYFUNCTION("""COMPUTED_VALUE"""),"B.A. (Hons) Hindi")</f>
        <v>B.A. (Hons) Hindi</v>
      </c>
      <c r="F22" s="2" t="str">
        <f>IFERROR(__xludf.DUMMYFUNCTION("""COMPUTED_VALUE"""),"19/1046")</f>
        <v>19/1046</v>
      </c>
      <c r="G22" s="2">
        <f>IFERROR(__xludf.DUMMYFUNCTION("""COMPUTED_VALUE"""),9.211926567E9)</f>
        <v>9211926567</v>
      </c>
      <c r="H22" s="2" t="str">
        <f>IFERROR(__xludf.DUMMYFUNCTION("""COMPUTED_VALUE"""),"Anurag sir")</f>
        <v>Anurag sir</v>
      </c>
      <c r="I22" s="2" t="str">
        <f>IFERROR(__xludf.DUMMYFUNCTION("""COMPUTED_VALUE"""),"4-5 hours")</f>
        <v>4-5 hours</v>
      </c>
      <c r="J22" s="2" t="str">
        <f>IFERROR(__xludf.DUMMYFUNCTION("""COMPUTED_VALUE"""),"Time saved in travelling, Other")</f>
        <v>Time saved in travelling, Other</v>
      </c>
      <c r="K22" s="2" t="str">
        <f>IFERROR(__xludf.DUMMYFUNCTION("""COMPUTED_VALUE"""),"Students are sometimes less involved/engaged (leave the class in between)")</f>
        <v>Students are sometimes less involved/engaged (leave the class in between)</v>
      </c>
      <c r="L22" s="2">
        <f>IFERROR(__xludf.DUMMYFUNCTION("""COMPUTED_VALUE"""),4.0)</f>
        <v>4</v>
      </c>
      <c r="M22" s="2" t="str">
        <f>IFERROR(__xludf.DUMMYFUNCTION("""COMPUTED_VALUE"""),"Blended Learning (both)")</f>
        <v>Blended Learning (both)</v>
      </c>
      <c r="N22" s="2" t="str">
        <f>IFERROR(__xludf.DUMMYFUNCTION("""COMPUTED_VALUE"""),"Compulsion due to pandemic")</f>
        <v>Compulsion due to pandemic</v>
      </c>
      <c r="O22" s="2" t="str">
        <f>IFERROR(__xludf.DUMMYFUNCTION("""COMPUTED_VALUE"""),"No")</f>
        <v>No</v>
      </c>
      <c r="P22" s="2" t="str">
        <f>IFERROR(__xludf.DUMMYFUNCTION("""COMPUTED_VALUE"""),"No")</f>
        <v>No</v>
      </c>
      <c r="Q22" s="2" t="str">
        <f>IFERROR(__xludf.DUMMYFUNCTION("""COMPUTED_VALUE"""),"Yes")</f>
        <v>Yes</v>
      </c>
      <c r="R22" s="2" t="str">
        <f>IFERROR(__xludf.DUMMYFUNCTION("""COMPUTED_VALUE"""),"Yes")</f>
        <v>Yes</v>
      </c>
      <c r="S22" s="2" t="str">
        <f>IFERROR(__xludf.DUMMYFUNCTION("""COMPUTED_VALUE"""),"Yes")</f>
        <v>Yes</v>
      </c>
      <c r="T22" s="2" t="str">
        <f>IFERROR(__xludf.DUMMYFUNCTION("""COMPUTED_VALUE"""),"Offline")</f>
        <v>Offline</v>
      </c>
      <c r="U22" s="2" t="str">
        <f>IFERROR(__xludf.DUMMYFUNCTION("""COMPUTED_VALUE"""),"No")</f>
        <v>No</v>
      </c>
      <c r="V22" s="2" t="str">
        <f>IFERROR(__xludf.DUMMYFUNCTION("""COMPUTED_VALUE"""),"हां बिल्कुल क्योंकि covide के बाद घर से बाहर निकलने में बहुत डर लगता है। जिहसे कालेज नहीं जा पाते और मन हमेशा बैचेन रहता है")</f>
        <v>हां बिल्कुल क्योंकि covide के बाद घर से बाहर निकलने में बहुत डर लगता है। जिहसे कालेज नहीं जा पाते और मन हमेशा बैचेन रहता है</v>
      </c>
      <c r="W22" s="2" t="str">
        <f>IFERROR(__xludf.DUMMYFUNCTION("""COMPUTED_VALUE"""),"परेशानियों का समाधान मिलता है")</f>
        <v>परेशानियों का समाधान मिलता है</v>
      </c>
      <c r="X22" s="2" t="str">
        <f>IFERROR(__xludf.DUMMYFUNCTION("""COMPUTED_VALUE"""),"Yes")</f>
        <v>Yes</v>
      </c>
      <c r="Y2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2" s="2"/>
      <c r="AA22" s="2" t="str">
        <f>IFERROR(__xludf.DUMMYFUNCTION("""COMPUTED_VALUE"""),"None")</f>
        <v>None</v>
      </c>
      <c r="AB22" s="2" t="str">
        <f>IFERROR(__xludf.DUMMYFUNCTION("""COMPUTED_VALUE"""),"None")</f>
        <v>None</v>
      </c>
      <c r="AC22" s="2" t="str">
        <f>IFERROR(__xludf.DUMMYFUNCTION("""COMPUTED_VALUE"""),"None")</f>
        <v>None</v>
      </c>
    </row>
    <row r="23">
      <c r="A23" s="1">
        <f>IFERROR(__xludf.DUMMYFUNCTION("""COMPUTED_VALUE"""),44496.54000069445)</f>
        <v>44496.54</v>
      </c>
      <c r="B23" s="2" t="str">
        <f>IFERROR(__xludf.DUMMYFUNCTION("""COMPUTED_VALUE"""),"samikshasaini2240@gmail.com")</f>
        <v>samikshasaini2240@gmail.com</v>
      </c>
      <c r="C23" s="2" t="str">
        <f>IFERROR(__xludf.DUMMYFUNCTION("""COMPUTED_VALUE"""),"Samiksha Saini ")</f>
        <v>Samiksha Saini </v>
      </c>
      <c r="D23" s="2" t="str">
        <f>IFERROR(__xludf.DUMMYFUNCTION("""COMPUTED_VALUE"""),"III Year")</f>
        <v>III Year</v>
      </c>
      <c r="E23" s="2" t="str">
        <f>IFERROR(__xludf.DUMMYFUNCTION("""COMPUTED_VALUE"""),"B.A. (Hons) Hindi")</f>
        <v>B.A. (Hons) Hindi</v>
      </c>
      <c r="F23" s="2" t="str">
        <f>IFERROR(__xludf.DUMMYFUNCTION("""COMPUTED_VALUE"""),"19/0462")</f>
        <v>19/0462</v>
      </c>
      <c r="G23" s="2">
        <f>IFERROR(__xludf.DUMMYFUNCTION("""COMPUTED_VALUE"""),8.3683884E9)</f>
        <v>8368388400</v>
      </c>
      <c r="H23" s="2" t="str">
        <f>IFERROR(__xludf.DUMMYFUNCTION("""COMPUTED_VALUE"""),"Mr.Anurag sir")</f>
        <v>Mr.Anurag sir</v>
      </c>
      <c r="I23" s="2" t="str">
        <f>IFERROR(__xludf.DUMMYFUNCTION("""COMPUTED_VALUE"""),"More than 5 hours")</f>
        <v>More than 5 hours</v>
      </c>
      <c r="J23" s="2" t="str">
        <f>IFERROR(__xludf.DUMMYFUNCTION("""COMPUTED_VALUE"""),"Time saved in travelling")</f>
        <v>Time saved in travelling</v>
      </c>
      <c r="K23" s="2" t="str">
        <f>IFERROR(__xludf.DUMMYFUNCTION("""COMPUTED_VALUE"""),"Lack of physical interaction and personal touch ‘")</f>
        <v>Lack of physical interaction and personal touch ‘</v>
      </c>
      <c r="L23" s="2">
        <f>IFERROR(__xludf.DUMMYFUNCTION("""COMPUTED_VALUE"""),5.0)</f>
        <v>5</v>
      </c>
      <c r="M23" s="2" t="str">
        <f>IFERROR(__xludf.DUMMYFUNCTION("""COMPUTED_VALUE"""),"Offline")</f>
        <v>Offline</v>
      </c>
      <c r="N23" s="2" t="str">
        <f>IFERROR(__xludf.DUMMYFUNCTION("""COMPUTED_VALUE"""),"Compulsion due to pandemic")</f>
        <v>Compulsion due to pandemic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IFERROR(__xludf.DUMMYFUNCTION("""COMPUTED_VALUE"""),"Yes")</f>
        <v>Yes</v>
      </c>
      <c r="S23" s="2" t="str">
        <f>IFERROR(__xludf.DUMMYFUNCTION("""COMPUTED_VALUE"""),"Yes")</f>
        <v>Yes</v>
      </c>
      <c r="T23" s="2" t="str">
        <f>IFERROR(__xludf.DUMMYFUNCTION("""COMPUTED_VALUE"""),"Online")</f>
        <v>Online</v>
      </c>
      <c r="U23" s="2" t="str">
        <f>IFERROR(__xludf.DUMMYFUNCTION("""COMPUTED_VALUE"""),"No")</f>
        <v>No</v>
      </c>
      <c r="V23" s="2" t="str">
        <f>IFERROR(__xludf.DUMMYFUNCTION("""COMPUTED_VALUE"""),"Moral support")</f>
        <v>Moral support</v>
      </c>
      <c r="W23" s="2" t="str">
        <f>IFERROR(__xludf.DUMMYFUNCTION("""COMPUTED_VALUE"""),"None")</f>
        <v>None</v>
      </c>
      <c r="X23" s="2" t="str">
        <f>IFERROR(__xludf.DUMMYFUNCTION("""COMPUTED_VALUE"""),"Yes")</f>
        <v>Yes</v>
      </c>
      <c r="Y23" s="2" t="str">
        <f>IFERROR(__xludf.DUMMYFUNCTION("""COMPUTED_VALUE"""),"None")</f>
        <v>None</v>
      </c>
      <c r="Z23" s="2" t="str">
        <f>IFERROR(__xludf.DUMMYFUNCTION("""COMPUTED_VALUE"""),"None because of long college hours")</f>
        <v>None because of long college hours</v>
      </c>
      <c r="AA23" s="2" t="str">
        <f>IFERROR(__xludf.DUMMYFUNCTION("""COMPUTED_VALUE"""),"None")</f>
        <v>None</v>
      </c>
      <c r="AB23" s="2" t="str">
        <f>IFERROR(__xludf.DUMMYFUNCTION("""COMPUTED_VALUE"""),"None")</f>
        <v>None</v>
      </c>
      <c r="AC23" s="2" t="str">
        <f>IFERROR(__xludf.DUMMYFUNCTION("""COMPUTED_VALUE"""),"First Dose")</f>
        <v>First Dose</v>
      </c>
    </row>
    <row r="24">
      <c r="A24" s="1">
        <f>IFERROR(__xludf.DUMMYFUNCTION("""COMPUTED_VALUE"""),44496.54422679398)</f>
        <v>44496.54423</v>
      </c>
      <c r="B24" s="2" t="str">
        <f>IFERROR(__xludf.DUMMYFUNCTION("""COMPUTED_VALUE"""),"gayatrirevalia27@gmail.com")</f>
        <v>gayatrirevalia27@gmail.com</v>
      </c>
      <c r="C24" s="2" t="str">
        <f>IFERROR(__xludf.DUMMYFUNCTION("""COMPUTED_VALUE"""),"Gayatri ")</f>
        <v>Gayatri </v>
      </c>
      <c r="D24" s="2" t="str">
        <f>IFERROR(__xludf.DUMMYFUNCTION("""COMPUTED_VALUE"""),"III Year")</f>
        <v>III Year</v>
      </c>
      <c r="E24" s="2" t="str">
        <f>IFERROR(__xludf.DUMMYFUNCTION("""COMPUTED_VALUE"""),"B.A. (Hons) Hindi")</f>
        <v>B.A. (Hons) Hindi</v>
      </c>
      <c r="F24" s="2" t="str">
        <f>IFERROR(__xludf.DUMMYFUNCTION("""COMPUTED_VALUE"""),"19/0155")</f>
        <v>19/0155</v>
      </c>
      <c r="G24" s="2">
        <f>IFERROR(__xludf.DUMMYFUNCTION("""COMPUTED_VALUE"""),8.920839003E9)</f>
        <v>8920839003</v>
      </c>
      <c r="H24" s="2" t="str">
        <f>IFERROR(__xludf.DUMMYFUNCTION("""COMPUTED_VALUE"""),"Anurag singh")</f>
        <v>Anurag singh</v>
      </c>
      <c r="I24" s="2" t="str">
        <f>IFERROR(__xludf.DUMMYFUNCTION("""COMPUTED_VALUE"""),"More than 5 hours")</f>
        <v>More than 5 hours</v>
      </c>
      <c r="J24" s="2" t="str">
        <f>IFERROR(__xludf.DUMMYFUNCTION("""COMPUTED_VALUE"""),"Time saved in travelling")</f>
        <v>Time saved in travelling</v>
      </c>
      <c r="K24" s="2" t="str">
        <f>IFERROR(__xludf.DUMMYFUNCTION("""COMPUTED_VALUE"""),"Network related disruptions, Students are sometimes less involved/engaged (leave the class in between), आर्थिक तंगी, ध्यान केन्द्रित न हो पाना, शारीरिक संपर्क के अभाव की वजह से संतुष्टि ना होना, अधिक समय ऑनलाइन बिताने की वजह से सर व आँखों में दर्द रहना, घ"&amp;"र के काम व शोर की वजह से क्लास केवल जोइन करके छोड़ देना आदि। ")</f>
        <v>Network related disruptions, Students are sometimes less involved/engaged (leave the class in between), आर्थिक तंगी, ध्यान केन्द्रित न हो पाना, शारीरिक संपर्क के अभाव की वजह से संतुष्टि ना होना, अधिक समय ऑनलाइन बिताने की वजह से सर व आँखों में दर्द रहना, घर के काम व शोर की वजह से क्लास केवल जोइन करके छोड़ देना आदि। </v>
      </c>
      <c r="L24" s="2">
        <f>IFERROR(__xludf.DUMMYFUNCTION("""COMPUTED_VALUE"""),3.0)</f>
        <v>3</v>
      </c>
      <c r="M24" s="2" t="str">
        <f>IFERROR(__xludf.DUMMYFUNCTION("""COMPUTED_VALUE"""),"Offline")</f>
        <v>Offline</v>
      </c>
      <c r="N24" s="2" t="str">
        <f>IFERROR(__xludf.DUMMYFUNCTION("""COMPUTED_VALUE"""),"Compulsion due to pandemic")</f>
        <v>Compulsion due to pandemic</v>
      </c>
      <c r="O24" s="2" t="str">
        <f>IFERROR(__xludf.DUMMYFUNCTION("""COMPUTED_VALUE"""),"No")</f>
        <v>No</v>
      </c>
      <c r="P24" s="2" t="str">
        <f>IFERROR(__xludf.DUMMYFUNCTION("""COMPUTED_VALUE"""),"Yes")</f>
        <v>Yes</v>
      </c>
      <c r="Q24" s="2" t="str">
        <f>IFERROR(__xludf.DUMMYFUNCTION("""COMPUTED_VALUE"""),"Yes")</f>
        <v>Yes</v>
      </c>
      <c r="R24" s="2" t="str">
        <f>IFERROR(__xludf.DUMMYFUNCTION("""COMPUTED_VALUE"""),"Yes")</f>
        <v>Yes</v>
      </c>
      <c r="S24" s="2" t="str">
        <f>IFERROR(__xludf.DUMMYFUNCTION("""COMPUTED_VALUE"""),"Yes")</f>
        <v>Yes</v>
      </c>
      <c r="T24" s="2" t="str">
        <f>IFERROR(__xludf.DUMMYFUNCTION("""COMPUTED_VALUE"""),"Offline")</f>
        <v>Offline</v>
      </c>
      <c r="U24" s="2" t="str">
        <f>IFERROR(__xludf.DUMMYFUNCTION("""COMPUTED_VALUE"""),"No")</f>
        <v>No</v>
      </c>
      <c r="V24" s="2" t="str">
        <f>IFERROR(__xludf.DUMMYFUNCTION("""COMPUTED_VALUE"""),"नहीं ")</f>
        <v>नहीं </v>
      </c>
      <c r="W24" s="2" t="str">
        <f>IFERROR(__xludf.DUMMYFUNCTION("""COMPUTED_VALUE"""),"ऑफलाइन कक्षा ")</f>
        <v>ऑफलाइन कक्षा </v>
      </c>
      <c r="X24" s="2" t="str">
        <f>IFERROR(__xludf.DUMMYFUNCTION("""COMPUTED_VALUE"""),"हाँ।")</f>
        <v>हाँ।</v>
      </c>
      <c r="Y2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4" s="2" t="str">
        <f>IFERROR(__xludf.DUMMYFUNCTION("""COMPUTED_VALUE"""),"खुद को व्यस्त रखने की कोशिश और बीच-बीच में कुछ दिनों के लिए घर से बाहर चले जाना।")</f>
        <v>खुद को व्यस्त रखने की कोशिश और बीच-बीच में कुछ दिनों के लिए घर से बाहर चले जाना।</v>
      </c>
      <c r="AA2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4" s="2" t="str">
        <f>IFERROR(__xludf.DUMMYFUNCTION("""COMPUTED_VALUE"""),"Mild: Symptoms effectively managed at home")</f>
        <v>Mild: Symptoms effectively managed at home</v>
      </c>
      <c r="AC24" s="2" t="str">
        <f>IFERROR(__xludf.DUMMYFUNCTION("""COMPUTED_VALUE"""),"First Dose")</f>
        <v>First Dose</v>
      </c>
    </row>
    <row r="25">
      <c r="A25" s="1">
        <f>IFERROR(__xludf.DUMMYFUNCTION("""COMPUTED_VALUE"""),44496.548362696754)</f>
        <v>44496.54836</v>
      </c>
      <c r="B25" s="2" t="str">
        <f>IFERROR(__xludf.DUMMYFUNCTION("""COMPUTED_VALUE"""),"kumarianjali9315@gmail.com")</f>
        <v>kumarianjali9315@gmail.com</v>
      </c>
      <c r="C25" s="2" t="str">
        <f>IFERROR(__xludf.DUMMYFUNCTION("""COMPUTED_VALUE"""),"Anjali Kumari")</f>
        <v>Anjali Kumari</v>
      </c>
      <c r="D25" s="2" t="str">
        <f>IFERROR(__xludf.DUMMYFUNCTION("""COMPUTED_VALUE"""),"III Year")</f>
        <v>III Year</v>
      </c>
      <c r="E25" s="2" t="str">
        <f>IFERROR(__xludf.DUMMYFUNCTION("""COMPUTED_VALUE"""),"B.A. (Hons) Hindi")</f>
        <v>B.A. (Hons) Hindi</v>
      </c>
      <c r="F25" s="2" t="str">
        <f>IFERROR(__xludf.DUMMYFUNCTION("""COMPUTED_VALUE"""),"19/104")</f>
        <v>19/104</v>
      </c>
      <c r="G25" s="2">
        <f>IFERROR(__xludf.DUMMYFUNCTION("""COMPUTED_VALUE"""),9.315128407E9)</f>
        <v>9315128407</v>
      </c>
      <c r="H25" s="2" t="str">
        <f>IFERROR(__xludf.DUMMYFUNCTION("""COMPUTED_VALUE"""),"Anurag Singh")</f>
        <v>Anurag Singh</v>
      </c>
      <c r="I25" s="2" t="str">
        <f>IFERROR(__xludf.DUMMYFUNCTION("""COMPUTED_VALUE"""),"More than 5 hours")</f>
        <v>More than 5 hours</v>
      </c>
      <c r="J25" s="2" t="str">
        <f>IFERROR(__xludf.DUMMYFUNCTION("""COMPUTED_VALUE"""),"Time saved in travelling")</f>
        <v>Time saved in travelling</v>
      </c>
      <c r="K25" s="2" t="str">
        <f>IFERROR(__xludf.DUMMYFUNCTION("""COMPUTED_VALUE"""),"Lack of physical interaction and personal touch ‘")</f>
        <v>Lack of physical interaction and personal touch ‘</v>
      </c>
      <c r="L25" s="2">
        <f>IFERROR(__xludf.DUMMYFUNCTION("""COMPUTED_VALUE"""),5.0)</f>
        <v>5</v>
      </c>
      <c r="M25" s="2" t="str">
        <f>IFERROR(__xludf.DUMMYFUNCTION("""COMPUTED_VALUE"""),"Offline")</f>
        <v>Offline</v>
      </c>
      <c r="N25" s="2" t="str">
        <f>IFERROR(__xludf.DUMMYFUNCTION("""COMPUTED_VALUE"""),"Compulsion due to pandemic")</f>
        <v>Compulsion due to pandemic</v>
      </c>
      <c r="O25" s="2" t="str">
        <f>IFERROR(__xludf.DUMMYFUNCTION("""COMPUTED_VALUE"""),"Yes")</f>
        <v>Yes</v>
      </c>
      <c r="P25" s="2" t="str">
        <f>IFERROR(__xludf.DUMMYFUNCTION("""COMPUTED_VALUE"""),"No")</f>
        <v>No</v>
      </c>
      <c r="Q25" s="2" t="str">
        <f>IFERROR(__xludf.DUMMYFUNCTION("""COMPUTED_VALUE"""),"Yes")</f>
        <v>Yes</v>
      </c>
      <c r="R25" s="2" t="str">
        <f>IFERROR(__xludf.DUMMYFUNCTION("""COMPUTED_VALUE"""),"Yes")</f>
        <v>Yes</v>
      </c>
      <c r="S25" s="2" t="str">
        <f>IFERROR(__xludf.DUMMYFUNCTION("""COMPUTED_VALUE"""),"Yes")</f>
        <v>Yes</v>
      </c>
      <c r="T25" s="2" t="str">
        <f>IFERROR(__xludf.DUMMYFUNCTION("""COMPUTED_VALUE"""),"Offline")</f>
        <v>Offline</v>
      </c>
      <c r="U25" s="2" t="str">
        <f>IFERROR(__xludf.DUMMYFUNCTION("""COMPUTED_VALUE"""),"No")</f>
        <v>No</v>
      </c>
      <c r="V25" s="2" t="str">
        <f>IFERROR(__xludf.DUMMYFUNCTION("""COMPUTED_VALUE"""),"Yes")</f>
        <v>Yes</v>
      </c>
      <c r="W25" s="2"/>
      <c r="X25" s="2" t="str">
        <f>IFERROR(__xludf.DUMMYFUNCTION("""COMPUTED_VALUE"""),"No")</f>
        <v>No</v>
      </c>
      <c r="Y25" s="2" t="str">
        <f>IFERROR(__xludf.DUMMYFUNCTION("""COMPUTED_VALUE"""),"None")</f>
        <v>None</v>
      </c>
      <c r="Z25" s="2"/>
      <c r="AA25" s="2" t="str">
        <f>IFERROR(__xludf.DUMMYFUNCTION("""COMPUTED_VALUE"""),"None")</f>
        <v>None</v>
      </c>
      <c r="AB25" s="2" t="str">
        <f>IFERROR(__xludf.DUMMYFUNCTION("""COMPUTED_VALUE"""),"Severe: Symptoms severe and require ventillation")</f>
        <v>Severe: Symptoms severe and require ventillation</v>
      </c>
      <c r="AC25" s="2" t="str">
        <f>IFERROR(__xludf.DUMMYFUNCTION("""COMPUTED_VALUE"""),"Second Dose")</f>
        <v>Second Dose</v>
      </c>
    </row>
    <row r="26">
      <c r="A26" s="1">
        <f>IFERROR(__xludf.DUMMYFUNCTION("""COMPUTED_VALUE"""),44496.5530775463)</f>
        <v>44496.55308</v>
      </c>
      <c r="B26" s="2" t="str">
        <f>IFERROR(__xludf.DUMMYFUNCTION("""COMPUTED_VALUE"""),"anjaliyadav27356@gmail.com")</f>
        <v>anjaliyadav27356@gmail.com</v>
      </c>
      <c r="C26" s="2" t="str">
        <f>IFERROR(__xludf.DUMMYFUNCTION("""COMPUTED_VALUE"""),"Anjali yadav")</f>
        <v>Anjali yadav</v>
      </c>
      <c r="D26" s="2" t="str">
        <f>IFERROR(__xludf.DUMMYFUNCTION("""COMPUTED_VALUE"""),"III Year")</f>
        <v>III Year</v>
      </c>
      <c r="E26" s="2" t="str">
        <f>IFERROR(__xludf.DUMMYFUNCTION("""COMPUTED_VALUE"""),"B.A. (Hons) Hindi")</f>
        <v>B.A. (Hons) Hindi</v>
      </c>
      <c r="F26" s="2" t="str">
        <f>IFERROR(__xludf.DUMMYFUNCTION("""COMPUTED_VALUE"""),"19/0050 ")</f>
        <v>19/0050 </v>
      </c>
      <c r="G26" s="2">
        <f>IFERROR(__xludf.DUMMYFUNCTION("""COMPUTED_VALUE"""),8.383919002E9)</f>
        <v>8383919002</v>
      </c>
      <c r="H26" s="2" t="str">
        <f>IFERROR(__xludf.DUMMYFUNCTION("""COMPUTED_VALUE"""),"Anuragsinghshekhar")</f>
        <v>Anuragsinghshekhar</v>
      </c>
      <c r="I26" s="2" t="str">
        <f>IFERROR(__xludf.DUMMYFUNCTION("""COMPUTED_VALUE"""),"3-4 hours")</f>
        <v>3-4 hours</v>
      </c>
      <c r="J26" s="2" t="str">
        <f>IFERROR(__xludf.DUMMYFUNCTION("""COMPUTED_VALUE"""),"Time saved in travelling")</f>
        <v>Time saved in travelling</v>
      </c>
      <c r="K26" s="2" t="str">
        <f>IFERROR(__xludf.DUMMYFUNCTION("""COMPUTED_VALUE"""),"Network related disruptions")</f>
        <v>Network related disruptions</v>
      </c>
      <c r="L26" s="2">
        <f>IFERROR(__xludf.DUMMYFUNCTION("""COMPUTED_VALUE"""),6.0)</f>
        <v>6</v>
      </c>
      <c r="M26" s="2" t="str">
        <f>IFERROR(__xludf.DUMMYFUNCTION("""COMPUTED_VALUE"""),"Online")</f>
        <v>Online</v>
      </c>
      <c r="N26" s="2" t="str">
        <f>IFERROR(__xludf.DUMMYFUNCTION("""COMPUTED_VALUE"""),"Satisfactory")</f>
        <v>Satisfactory</v>
      </c>
      <c r="O26" s="2" t="str">
        <f>IFERROR(__xludf.DUMMYFUNCTION("""COMPUTED_VALUE"""),"Yes")</f>
        <v>Yes</v>
      </c>
      <c r="P26" s="2" t="str">
        <f>IFERROR(__xludf.DUMMYFUNCTION("""COMPUTED_VALUE"""),"Yes")</f>
        <v>Yes</v>
      </c>
      <c r="Q26" s="2" t="str">
        <f>IFERROR(__xludf.DUMMYFUNCTION("""COMPUTED_VALUE"""),"Yes")</f>
        <v>Yes</v>
      </c>
      <c r="R26" s="2" t="str">
        <f>IFERROR(__xludf.DUMMYFUNCTION("""COMPUTED_VALUE"""),"Yes")</f>
        <v>Yes</v>
      </c>
      <c r="S26" s="2" t="str">
        <f>IFERROR(__xludf.DUMMYFUNCTION("""COMPUTED_VALUE"""),"Yes")</f>
        <v>Yes</v>
      </c>
      <c r="T26" s="2" t="str">
        <f>IFERROR(__xludf.DUMMYFUNCTION("""COMPUTED_VALUE"""),"Online")</f>
        <v>Online</v>
      </c>
      <c r="U26" s="2" t="str">
        <f>IFERROR(__xludf.DUMMYFUNCTION("""COMPUTED_VALUE"""),"Yes")</f>
        <v>Yes</v>
      </c>
      <c r="V26" s="2" t="str">
        <f>IFERROR(__xludf.DUMMYFUNCTION("""COMPUTED_VALUE"""),"Yes")</f>
        <v>Yes</v>
      </c>
      <c r="W26" s="2" t="str">
        <f>IFERROR(__xludf.DUMMYFUNCTION("""COMPUTED_VALUE"""),"yes")</f>
        <v>yes</v>
      </c>
      <c r="X26" s="2" t="str">
        <f>IFERROR(__xludf.DUMMYFUNCTION("""COMPUTED_VALUE"""),"No")</f>
        <v>No</v>
      </c>
      <c r="Y2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6" s="2" t="str">
        <f>IFERROR(__xludf.DUMMYFUNCTION("""COMPUTED_VALUE"""),"No")</f>
        <v>No</v>
      </c>
      <c r="AA2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6" s="2" t="str">
        <f>IFERROR(__xludf.DUMMYFUNCTION("""COMPUTED_VALUE"""),"Mild: Symptoms effectively managed at home")</f>
        <v>Mild: Symptoms effectively managed at home</v>
      </c>
      <c r="AC26" s="2" t="str">
        <f>IFERROR(__xludf.DUMMYFUNCTION("""COMPUTED_VALUE"""),"None")</f>
        <v>None</v>
      </c>
    </row>
    <row r="27">
      <c r="A27" s="1">
        <f>IFERROR(__xludf.DUMMYFUNCTION("""COMPUTED_VALUE"""),44496.5534874074)</f>
        <v>44496.55349</v>
      </c>
      <c r="B27" s="2" t="str">
        <f>IFERROR(__xludf.DUMMYFUNCTION("""COMPUTED_VALUE"""),"priyalakda9899@gmail.com")</f>
        <v>priyalakda9899@gmail.com</v>
      </c>
      <c r="C27" s="2" t="str">
        <f>IFERROR(__xludf.DUMMYFUNCTION("""COMPUTED_VALUE"""),"Priya")</f>
        <v>Priya</v>
      </c>
      <c r="D27" s="2" t="str">
        <f>IFERROR(__xludf.DUMMYFUNCTION("""COMPUTED_VALUE"""),"III Year")</f>
        <v>III Year</v>
      </c>
      <c r="E27" s="2" t="str">
        <f>IFERROR(__xludf.DUMMYFUNCTION("""COMPUTED_VALUE"""),"B.A. (Hons) Hindi")</f>
        <v>B.A. (Hons) Hindi</v>
      </c>
      <c r="F27" s="2" t="str">
        <f>IFERROR(__xludf.DUMMYFUNCTION("""COMPUTED_VALUE"""),"19/1048")</f>
        <v>19/1048</v>
      </c>
      <c r="G27" s="2">
        <f>IFERROR(__xludf.DUMMYFUNCTION("""COMPUTED_VALUE"""),9.89938439E9)</f>
        <v>9899384390</v>
      </c>
      <c r="H27" s="2" t="str">
        <f>IFERROR(__xludf.DUMMYFUNCTION("""COMPUTED_VALUE"""),"Prem sir ")</f>
        <v>Prem sir </v>
      </c>
      <c r="I27" s="2" t="str">
        <f>IFERROR(__xludf.DUMMYFUNCTION("""COMPUTED_VALUE"""),"4-5 hours")</f>
        <v>4-5 hours</v>
      </c>
      <c r="J27" s="2" t="str">
        <f>IFERROR(__xludf.DUMMYFUNCTION("""COMPUTED_VALUE"""),"Time saved in travelling, Easy access to online study material, Other")</f>
        <v>Time saved in travelling, Easy access to online study material, Other</v>
      </c>
      <c r="K27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7" s="2">
        <f>IFERROR(__xludf.DUMMYFUNCTION("""COMPUTED_VALUE"""),5.0)</f>
        <v>5</v>
      </c>
      <c r="M27" s="2" t="str">
        <f>IFERROR(__xludf.DUMMYFUNCTION("""COMPUTED_VALUE"""),"Offline")</f>
        <v>Offline</v>
      </c>
      <c r="N27" s="2" t="str">
        <f>IFERROR(__xludf.DUMMYFUNCTION("""COMPUTED_VALUE"""),"Not Satisfactory")</f>
        <v>Not Satisfactory</v>
      </c>
      <c r="O27" s="2" t="str">
        <f>IFERROR(__xludf.DUMMYFUNCTION("""COMPUTED_VALUE"""),"Yes")</f>
        <v>Yes</v>
      </c>
      <c r="P27" s="2" t="str">
        <f>IFERROR(__xludf.DUMMYFUNCTION("""COMPUTED_VALUE"""),"Yes")</f>
        <v>Yes</v>
      </c>
      <c r="Q27" s="2" t="str">
        <f>IFERROR(__xludf.DUMMYFUNCTION("""COMPUTED_VALUE"""),"Yes")</f>
        <v>Yes</v>
      </c>
      <c r="R27" s="2" t="str">
        <f>IFERROR(__xludf.DUMMYFUNCTION("""COMPUTED_VALUE"""),"Yes")</f>
        <v>Yes</v>
      </c>
      <c r="S27" s="2" t="str">
        <f>IFERROR(__xludf.DUMMYFUNCTION("""COMPUTED_VALUE"""),"Yes")</f>
        <v>Yes</v>
      </c>
      <c r="T27" s="2" t="str">
        <f>IFERROR(__xludf.DUMMYFUNCTION("""COMPUTED_VALUE"""),"Online")</f>
        <v>Online</v>
      </c>
      <c r="U27" s="2" t="str">
        <f>IFERROR(__xludf.DUMMYFUNCTION("""COMPUTED_VALUE"""),"Yes")</f>
        <v>Yes</v>
      </c>
      <c r="V27" s="2" t="str">
        <f>IFERROR(__xludf.DUMMYFUNCTION("""COMPUTED_VALUE"""),"Yes")</f>
        <v>Yes</v>
      </c>
      <c r="W27" s="2" t="str">
        <f>IFERROR(__xludf.DUMMYFUNCTION("""COMPUTED_VALUE"""),"Alot")</f>
        <v>Alot</v>
      </c>
      <c r="X27" s="2" t="str">
        <f>IFERROR(__xludf.DUMMYFUNCTION("""COMPUTED_VALUE"""),"Yes")</f>
        <v>Yes</v>
      </c>
      <c r="Y2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7" s="2" t="str">
        <f>IFERROR(__xludf.DUMMYFUNCTION("""COMPUTED_VALUE"""),"Spend time with My family and My bestie")</f>
        <v>Spend time with My family and My bestie</v>
      </c>
      <c r="AA27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27" s="2" t="str">
        <f>IFERROR(__xludf.DUMMYFUNCTION("""COMPUTED_VALUE"""),"Moderate: Symptoms severe and require brief hospitalization")</f>
        <v>Moderate: Symptoms severe and require brief hospitalization</v>
      </c>
      <c r="AC27" s="2" t="str">
        <f>IFERROR(__xludf.DUMMYFUNCTION("""COMPUTED_VALUE"""),"Second Dose")</f>
        <v>Second Dose</v>
      </c>
    </row>
    <row r="28">
      <c r="A28" s="1">
        <f>IFERROR(__xludf.DUMMYFUNCTION("""COMPUTED_VALUE"""),44496.608072442126)</f>
        <v>44496.60807</v>
      </c>
      <c r="B28" s="2" t="str">
        <f>IFERROR(__xludf.DUMMYFUNCTION("""COMPUTED_VALUE"""),"varshasuryavanshi816@gmail.com")</f>
        <v>varshasuryavanshi816@gmail.com</v>
      </c>
      <c r="C28" s="2" t="str">
        <f>IFERROR(__xludf.DUMMYFUNCTION("""COMPUTED_VALUE"""),"Bijendri")</f>
        <v>Bijendri</v>
      </c>
      <c r="D28" s="2" t="str">
        <f>IFERROR(__xludf.DUMMYFUNCTION("""COMPUTED_VALUE"""),"III Year")</f>
        <v>III Year</v>
      </c>
      <c r="E28" s="2" t="str">
        <f>IFERROR(__xludf.DUMMYFUNCTION("""COMPUTED_VALUE"""),"B.A. (Hons) Hindi")</f>
        <v>B.A. (Hons) Hindi</v>
      </c>
      <c r="F28" s="2" t="str">
        <f>IFERROR(__xludf.DUMMYFUNCTION("""COMPUTED_VALUE"""),"19/1186")</f>
        <v>19/1186</v>
      </c>
      <c r="G28" s="2">
        <f>IFERROR(__xludf.DUMMYFUNCTION("""COMPUTED_VALUE"""),7.065924816E9)</f>
        <v>7065924816</v>
      </c>
      <c r="H28" s="2"/>
      <c r="I28" s="2" t="str">
        <f>IFERROR(__xludf.DUMMYFUNCTION("""COMPUTED_VALUE"""),"4-5 hours")</f>
        <v>4-5 hours</v>
      </c>
      <c r="J28" s="2" t="str">
        <f>IFERROR(__xludf.DUMMYFUNCTION("""COMPUTED_VALUE"""),"Time saved in travelling")</f>
        <v>Time saved in travelling</v>
      </c>
      <c r="K28" s="2"/>
      <c r="L28" s="2">
        <f>IFERROR(__xludf.DUMMYFUNCTION("""COMPUTED_VALUE"""),5.0)</f>
        <v>5</v>
      </c>
      <c r="M28" s="2" t="str">
        <f>IFERROR(__xludf.DUMMYFUNCTION("""COMPUTED_VALUE"""),"Online")</f>
        <v>Online</v>
      </c>
      <c r="N28" s="2" t="str">
        <f>IFERROR(__xludf.DUMMYFUNCTION("""COMPUTED_VALUE"""),"Satisfactory")</f>
        <v>Satisfactory</v>
      </c>
      <c r="O28" s="2" t="str">
        <f>IFERROR(__xludf.DUMMYFUNCTION("""COMPUTED_VALUE"""),"Yes")</f>
        <v>Yes</v>
      </c>
      <c r="P28" s="2" t="str">
        <f>IFERROR(__xludf.DUMMYFUNCTION("""COMPUTED_VALUE"""),"No")</f>
        <v>No</v>
      </c>
      <c r="Q28" s="2" t="str">
        <f>IFERROR(__xludf.DUMMYFUNCTION("""COMPUTED_VALUE"""),"Yes")</f>
        <v>Yes</v>
      </c>
      <c r="R28" s="2" t="str">
        <f>IFERROR(__xludf.DUMMYFUNCTION("""COMPUTED_VALUE"""),"No")</f>
        <v>No</v>
      </c>
      <c r="S28" s="2" t="str">
        <f>IFERROR(__xludf.DUMMYFUNCTION("""COMPUTED_VALUE"""),"Yes")</f>
        <v>Yes</v>
      </c>
      <c r="T28" s="2" t="str">
        <f>IFERROR(__xludf.DUMMYFUNCTION("""COMPUTED_VALUE"""),"Online")</f>
        <v>Online</v>
      </c>
      <c r="U28" s="2" t="str">
        <f>IFERROR(__xludf.DUMMYFUNCTION("""COMPUTED_VALUE"""),"No")</f>
        <v>No</v>
      </c>
      <c r="V28" s="2" t="str">
        <f>IFERROR(__xludf.DUMMYFUNCTION("""COMPUTED_VALUE"""),"Yes")</f>
        <v>Yes</v>
      </c>
      <c r="W28" s="2" t="str">
        <f>IFERROR(__xludf.DUMMYFUNCTION("""COMPUTED_VALUE"""),"Mentroship me hm apniproblem de skte h")</f>
        <v>Mentroship me hm apniproblem de skte h</v>
      </c>
      <c r="X28" s="2" t="str">
        <f>IFERROR(__xludf.DUMMYFUNCTION("""COMPUTED_VALUE"""),"No")</f>
        <v>No</v>
      </c>
      <c r="Y28" s="2" t="str">
        <f>IFERROR(__xludf.DUMMYFUNCTION("""COMPUTED_VALUE"""),"None")</f>
        <v>None</v>
      </c>
      <c r="Z28" s="2"/>
      <c r="AA28" s="2" t="str">
        <f>IFERROR(__xludf.DUMMYFUNCTION("""COMPUTED_VALUE"""),"None")</f>
        <v>None</v>
      </c>
      <c r="AB28" s="2" t="str">
        <f>IFERROR(__xludf.DUMMYFUNCTION("""COMPUTED_VALUE"""),"None")</f>
        <v>None</v>
      </c>
      <c r="AC28" s="2" t="str">
        <f>IFERROR(__xludf.DUMMYFUNCTION("""COMPUTED_VALUE"""),"First Dose")</f>
        <v>First Dose</v>
      </c>
    </row>
    <row r="29">
      <c r="A29" s="1">
        <f>IFERROR(__xludf.DUMMYFUNCTION("""COMPUTED_VALUE"""),44496.675975266204)</f>
        <v>44496.67598</v>
      </c>
      <c r="B29" s="2" t="str">
        <f>IFERROR(__xludf.DUMMYFUNCTION("""COMPUTED_VALUE"""),"sweta932001@gmail.com")</f>
        <v>sweta932001@gmail.com</v>
      </c>
      <c r="C29" s="2" t="str">
        <f>IFERROR(__xludf.DUMMYFUNCTION("""COMPUTED_VALUE"""),"sweta")</f>
        <v>sweta</v>
      </c>
      <c r="D29" s="2" t="str">
        <f>IFERROR(__xludf.DUMMYFUNCTION("""COMPUTED_VALUE"""),"III Year")</f>
        <v>III Year</v>
      </c>
      <c r="E29" s="2" t="str">
        <f>IFERROR(__xludf.DUMMYFUNCTION("""COMPUTED_VALUE"""),"B.A. (Hons) Hindi")</f>
        <v>B.A. (Hons) Hindi</v>
      </c>
      <c r="F29" s="2" t="str">
        <f>IFERROR(__xludf.DUMMYFUNCTION("""COMPUTED_VALUE"""),"19/0253")</f>
        <v>19/0253</v>
      </c>
      <c r="G29" s="2">
        <f>IFERROR(__xludf.DUMMYFUNCTION("""COMPUTED_VALUE"""),8.800305459E9)</f>
        <v>8800305459</v>
      </c>
      <c r="H29" s="2" t="str">
        <f>IFERROR(__xludf.DUMMYFUNCTION("""COMPUTED_VALUE"""),"anurag singh sir")</f>
        <v>anurag singh sir</v>
      </c>
      <c r="I29" s="2" t="str">
        <f>IFERROR(__xludf.DUMMYFUNCTION("""COMPUTED_VALUE"""),"More than 5 hours")</f>
        <v>More than 5 hours</v>
      </c>
      <c r="J29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9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9" s="2">
        <f>IFERROR(__xludf.DUMMYFUNCTION("""COMPUTED_VALUE"""),5.0)</f>
        <v>5</v>
      </c>
      <c r="M29" s="2" t="str">
        <f>IFERROR(__xludf.DUMMYFUNCTION("""COMPUTED_VALUE"""),"Blended Learning (both)")</f>
        <v>Blended Learning (both)</v>
      </c>
      <c r="N29" s="2" t="str">
        <f>IFERROR(__xludf.DUMMYFUNCTION("""COMPUTED_VALUE"""),"Satisfactory")</f>
        <v>Satisfactory</v>
      </c>
      <c r="O29" s="2" t="str">
        <f>IFERROR(__xludf.DUMMYFUNCTION("""COMPUTED_VALUE"""),"Yes")</f>
        <v>Yes</v>
      </c>
      <c r="P29" s="2" t="str">
        <f>IFERROR(__xludf.DUMMYFUNCTION("""COMPUTED_VALUE"""),"Yes")</f>
        <v>Yes</v>
      </c>
      <c r="Q29" s="2" t="str">
        <f>IFERROR(__xludf.DUMMYFUNCTION("""COMPUTED_VALUE"""),"Yes")</f>
        <v>Yes</v>
      </c>
      <c r="R29" s="2" t="str">
        <f>IFERROR(__xludf.DUMMYFUNCTION("""COMPUTED_VALUE"""),"No")</f>
        <v>No</v>
      </c>
      <c r="S29" s="2" t="str">
        <f>IFERROR(__xludf.DUMMYFUNCTION("""COMPUTED_VALUE"""),"Yes")</f>
        <v>Yes</v>
      </c>
      <c r="T29" s="2" t="str">
        <f>IFERROR(__xludf.DUMMYFUNCTION("""COMPUTED_VALUE"""),"Offline")</f>
        <v>Offline</v>
      </c>
      <c r="U29" s="2" t="str">
        <f>IFERROR(__xludf.DUMMYFUNCTION("""COMPUTED_VALUE"""),"Yes")</f>
        <v>Yes</v>
      </c>
      <c r="V29" s="2" t="str">
        <f>IFERROR(__xludf.DUMMYFUNCTION("""COMPUTED_VALUE"""),"no")</f>
        <v>no</v>
      </c>
      <c r="W29" s="2" t="str">
        <f>IFERROR(__xludf.DUMMYFUNCTION("""COMPUTED_VALUE"""),"good career advice")</f>
        <v>good career advice</v>
      </c>
      <c r="X29" s="2" t="str">
        <f>IFERROR(__xludf.DUMMYFUNCTION("""COMPUTED_VALUE"""),"yes")</f>
        <v>yes</v>
      </c>
      <c r="Y2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9" s="2" t="str">
        <f>IFERROR(__xludf.DUMMYFUNCTION("""COMPUTED_VALUE"""),"listen music")</f>
        <v>listen music</v>
      </c>
      <c r="AA2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9" s="2" t="str">
        <f>IFERROR(__xludf.DUMMYFUNCTION("""COMPUTED_VALUE"""),"Mild: Symptoms effectively managed at home")</f>
        <v>Mild: Symptoms effectively managed at home</v>
      </c>
      <c r="AC29" s="2" t="str">
        <f>IFERROR(__xludf.DUMMYFUNCTION("""COMPUTED_VALUE"""),"First Dose")</f>
        <v>First Dose</v>
      </c>
    </row>
    <row r="30">
      <c r="A30" s="1">
        <f>IFERROR(__xludf.DUMMYFUNCTION("""COMPUTED_VALUE"""),44496.71380222222)</f>
        <v>44496.7138</v>
      </c>
      <c r="B30" s="2" t="str">
        <f>IFERROR(__xludf.DUMMYFUNCTION("""COMPUTED_VALUE"""),"sejalgoswami28022001@gmail.com")</f>
        <v>sejalgoswami28022001@gmail.com</v>
      </c>
      <c r="C30" s="2" t="str">
        <f>IFERROR(__xludf.DUMMYFUNCTION("""COMPUTED_VALUE"""),"Sejal ")</f>
        <v>Sejal </v>
      </c>
      <c r="D30" s="2" t="str">
        <f>IFERROR(__xludf.DUMMYFUNCTION("""COMPUTED_VALUE"""),"III Year")</f>
        <v>III Year</v>
      </c>
      <c r="E30" s="2" t="str">
        <f>IFERROR(__xludf.DUMMYFUNCTION("""COMPUTED_VALUE"""),"B.A. (Hons) Hindi")</f>
        <v>B.A. (Hons) Hindi</v>
      </c>
      <c r="F30" s="2" t="str">
        <f>IFERROR(__xludf.DUMMYFUNCTION("""COMPUTED_VALUE"""),"19/0416")</f>
        <v>19/0416</v>
      </c>
      <c r="G30" s="2">
        <f>IFERROR(__xludf.DUMMYFUNCTION("""COMPUTED_VALUE"""),7.678660064E9)</f>
        <v>7678660064</v>
      </c>
      <c r="H30" s="2" t="str">
        <f>IFERROR(__xludf.DUMMYFUNCTION("""COMPUTED_VALUE"""),"Mr. Anurag sir ")</f>
        <v>Mr. Anurag sir </v>
      </c>
      <c r="I30" s="2" t="str">
        <f>IFERROR(__xludf.DUMMYFUNCTION("""COMPUTED_VALUE"""),"3-4 hours")</f>
        <v>3-4 hours</v>
      </c>
      <c r="J30" s="2" t="str">
        <f>IFERROR(__xludf.DUMMYFUNCTION("""COMPUTED_VALUE"""),"Time saved in travelling")</f>
        <v>Time saved in travelling</v>
      </c>
      <c r="K30" s="2" t="str">
        <f>IFERROR(__xludf.DUMMYFUNCTION("""COMPUTED_VALUE"""),"Students are sometimes less involved/engaged (leave the class in between)")</f>
        <v>Students are sometimes less involved/engaged (leave the class in between)</v>
      </c>
      <c r="L30" s="2">
        <f>IFERROR(__xludf.DUMMYFUNCTION("""COMPUTED_VALUE"""),7.0)</f>
        <v>7</v>
      </c>
      <c r="M30" s="2" t="str">
        <f>IFERROR(__xludf.DUMMYFUNCTION("""COMPUTED_VALUE"""),"Online")</f>
        <v>Online</v>
      </c>
      <c r="N30" s="2" t="str">
        <f>IFERROR(__xludf.DUMMYFUNCTION("""COMPUTED_VALUE"""),"Satisfactory")</f>
        <v>Satisfactory</v>
      </c>
      <c r="O30" s="2" t="str">
        <f>IFERROR(__xludf.DUMMYFUNCTION("""COMPUTED_VALUE"""),"Yes")</f>
        <v>Yes</v>
      </c>
      <c r="P30" s="2" t="str">
        <f>IFERROR(__xludf.DUMMYFUNCTION("""COMPUTED_VALUE"""),"Yes")</f>
        <v>Yes</v>
      </c>
      <c r="Q30" s="2" t="str">
        <f>IFERROR(__xludf.DUMMYFUNCTION("""COMPUTED_VALUE"""),"Yes")</f>
        <v>Yes</v>
      </c>
      <c r="R30" s="2" t="str">
        <f>IFERROR(__xludf.DUMMYFUNCTION("""COMPUTED_VALUE"""),"Yes")</f>
        <v>Yes</v>
      </c>
      <c r="S30" s="2" t="str">
        <f>IFERROR(__xludf.DUMMYFUNCTION("""COMPUTED_VALUE"""),"No")</f>
        <v>No</v>
      </c>
      <c r="T30" s="2" t="str">
        <f>IFERROR(__xludf.DUMMYFUNCTION("""COMPUTED_VALUE"""),"Online")</f>
        <v>Online</v>
      </c>
      <c r="U30" s="2" t="str">
        <f>IFERROR(__xludf.DUMMYFUNCTION("""COMPUTED_VALUE"""),"Yes")</f>
        <v>Yes</v>
      </c>
      <c r="V30" s="2" t="str">
        <f>IFERROR(__xludf.DUMMYFUNCTION("""COMPUTED_VALUE"""),"Gave us task and learn us how to manage our work and personality. ")</f>
        <v>Gave us task and learn us how to manage our work and personality. </v>
      </c>
      <c r="W30" s="2" t="str">
        <f>IFERROR(__xludf.DUMMYFUNCTION("""COMPUTED_VALUE"""),"The advise regarding about career. ")</f>
        <v>The advise regarding about career. </v>
      </c>
      <c r="X30" s="2" t="str">
        <f>IFERROR(__xludf.DUMMYFUNCTION("""COMPUTED_VALUE"""),"Yes, and I felt that the counseling and guidance are always helpful for doing next level things. ")</f>
        <v>Yes, and I felt that the counseling and guidance are always helpful for doing next level things. </v>
      </c>
      <c r="Y3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0" s="2" t="str">
        <f>IFERROR(__xludf.DUMMYFUNCTION("""COMPUTED_VALUE"""),"Yoga, workout, relaxing, also take good meal and try to sleep healthy ")</f>
        <v>Yoga, workout, relaxing, also take good meal and try to sleep healthy </v>
      </c>
      <c r="AA30" s="2" t="str">
        <f>IFERROR(__xludf.DUMMYFUNCTION("""COMPUTED_VALUE"""),"None")</f>
        <v>None</v>
      </c>
      <c r="AB30" s="2" t="str">
        <f>IFERROR(__xludf.DUMMYFUNCTION("""COMPUTED_VALUE"""),"Moderate: Symptoms severe and require brief hospitalization")</f>
        <v>Moderate: Symptoms severe and require brief hospitalization</v>
      </c>
      <c r="AC30" s="2" t="str">
        <f>IFERROR(__xludf.DUMMYFUNCTION("""COMPUTED_VALUE"""),"First Dose")</f>
        <v>First Dose</v>
      </c>
    </row>
    <row r="31">
      <c r="A31" s="1">
        <f>IFERROR(__xludf.DUMMYFUNCTION("""COMPUTED_VALUE"""),44496.83659395833)</f>
        <v>44496.83659</v>
      </c>
      <c r="B31" s="2" t="str">
        <f>IFERROR(__xludf.DUMMYFUNCTION("""COMPUTED_VALUE"""),"priyankapandit0408@gmail.com")</f>
        <v>priyankapandit0408@gmail.com</v>
      </c>
      <c r="C31" s="2" t="str">
        <f>IFERROR(__xludf.DUMMYFUNCTION("""COMPUTED_VALUE"""),"Priyanka ")</f>
        <v>Priyanka </v>
      </c>
      <c r="D31" s="2" t="str">
        <f>IFERROR(__xludf.DUMMYFUNCTION("""COMPUTED_VALUE"""),"III Year")</f>
        <v>III Year</v>
      </c>
      <c r="E31" s="2" t="str">
        <f>IFERROR(__xludf.DUMMYFUNCTION("""COMPUTED_VALUE"""),"B.A. (Hons) Hindi")</f>
        <v>B.A. (Hons) Hindi</v>
      </c>
      <c r="F31" s="2" t="str">
        <f>IFERROR(__xludf.DUMMYFUNCTION("""COMPUTED_VALUE"""),"19/1716")</f>
        <v>19/1716</v>
      </c>
      <c r="G31" s="2">
        <f>IFERROR(__xludf.DUMMYFUNCTION("""COMPUTED_VALUE"""),9.311356699E9)</f>
        <v>9311356699</v>
      </c>
      <c r="H31" s="2" t="str">
        <f>IFERROR(__xludf.DUMMYFUNCTION("""COMPUTED_VALUE"""),"Dr. Prem shanker pandey")</f>
        <v>Dr. Prem shanker pandey</v>
      </c>
      <c r="I31" s="2" t="str">
        <f>IFERROR(__xludf.DUMMYFUNCTION("""COMPUTED_VALUE"""),"4-5 hours")</f>
        <v>4-5 hours</v>
      </c>
      <c r="J31" s="2" t="str">
        <f>IFERROR(__xludf.DUMMYFUNCTION("""COMPUTED_VALUE"""),"Other")</f>
        <v>Other</v>
      </c>
      <c r="K31" s="2"/>
      <c r="L31" s="2">
        <f>IFERROR(__xludf.DUMMYFUNCTION("""COMPUTED_VALUE"""),5.0)</f>
        <v>5</v>
      </c>
      <c r="M31" s="2" t="str">
        <f>IFERROR(__xludf.DUMMYFUNCTION("""COMPUTED_VALUE"""),"Offline")</f>
        <v>Offline</v>
      </c>
      <c r="N31" s="2" t="str">
        <f>IFERROR(__xludf.DUMMYFUNCTION("""COMPUTED_VALUE"""),"Compulsion due to pandemic")</f>
        <v>Compulsion due to pandemic</v>
      </c>
      <c r="O31" s="2" t="str">
        <f>IFERROR(__xludf.DUMMYFUNCTION("""COMPUTED_VALUE"""),"Yes")</f>
        <v>Yes</v>
      </c>
      <c r="P31" s="2" t="str">
        <f>IFERROR(__xludf.DUMMYFUNCTION("""COMPUTED_VALUE"""),"Yes")</f>
        <v>Yes</v>
      </c>
      <c r="Q31" s="2" t="str">
        <f>IFERROR(__xludf.DUMMYFUNCTION("""COMPUTED_VALUE"""),"Yes")</f>
        <v>Yes</v>
      </c>
      <c r="R31" s="2" t="str">
        <f>IFERROR(__xludf.DUMMYFUNCTION("""COMPUTED_VALUE"""),"No")</f>
        <v>No</v>
      </c>
      <c r="S31" s="2" t="str">
        <f>IFERROR(__xludf.DUMMYFUNCTION("""COMPUTED_VALUE"""),"Yes")</f>
        <v>Yes</v>
      </c>
      <c r="T31" s="2" t="str">
        <f>IFERROR(__xludf.DUMMYFUNCTION("""COMPUTED_VALUE"""),"Online")</f>
        <v>Online</v>
      </c>
      <c r="U31" s="2" t="str">
        <f>IFERROR(__xludf.DUMMYFUNCTION("""COMPUTED_VALUE"""),"No")</f>
        <v>No</v>
      </c>
      <c r="V31" s="2" t="str">
        <f>IFERROR(__xludf.DUMMYFUNCTION("""COMPUTED_VALUE"""),"Yes")</f>
        <v>Yes</v>
      </c>
      <c r="W31" s="2" t="str">
        <f>IFERROR(__xludf.DUMMYFUNCTION("""COMPUTED_VALUE"""),"I like to explain all the things in program.")</f>
        <v>I like to explain all the things in program.</v>
      </c>
      <c r="X31" s="2" t="str">
        <f>IFERROR(__xludf.DUMMYFUNCTION("""COMPUTED_VALUE"""),"Yes")</f>
        <v>Yes</v>
      </c>
      <c r="Y3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1" s="2" t="str">
        <f>IFERROR(__xludf.DUMMYFUNCTION("""COMPUTED_VALUE"""),"Going out with family,chating with family and friends, ")</f>
        <v>Going out with family,chating with family and friends, </v>
      </c>
      <c r="AA3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1" s="2" t="str">
        <f>IFERROR(__xludf.DUMMYFUNCTION("""COMPUTED_VALUE"""),"Mild: Symptoms effectively managed at home")</f>
        <v>Mild: Symptoms effectively managed at home</v>
      </c>
      <c r="AC31" s="2" t="str">
        <f>IFERROR(__xludf.DUMMYFUNCTION("""COMPUTED_VALUE"""),"First Dose")</f>
        <v>First Dose</v>
      </c>
    </row>
    <row r="32">
      <c r="A32" s="1">
        <f>IFERROR(__xludf.DUMMYFUNCTION("""COMPUTED_VALUE"""),44517.51836277777)</f>
        <v>44517.51836</v>
      </c>
      <c r="B32" s="2" t="str">
        <f>IFERROR(__xludf.DUMMYFUNCTION("""COMPUTED_VALUE"""),"iamisha12092003@gmail.com")</f>
        <v>iamisha12092003@gmail.com</v>
      </c>
      <c r="C32" s="2" t="str">
        <f>IFERROR(__xludf.DUMMYFUNCTION("""COMPUTED_VALUE"""),"Isha kumari")</f>
        <v>Isha kumari</v>
      </c>
      <c r="D32" s="2" t="str">
        <f>IFERROR(__xludf.DUMMYFUNCTION("""COMPUTED_VALUE"""),"III Year")</f>
        <v>III Year</v>
      </c>
      <c r="E32" s="2" t="str">
        <f>IFERROR(__xludf.DUMMYFUNCTION("""COMPUTED_VALUE"""),"B.A. (Hons) Hindi")</f>
        <v>B.A. (Hons) Hindi</v>
      </c>
      <c r="F32" s="2" t="str">
        <f>IFERROR(__xludf.DUMMYFUNCTION("""COMPUTED_VALUE"""),"20/0630")</f>
        <v>20/0630</v>
      </c>
      <c r="G32" s="2">
        <f>IFERROR(__xludf.DUMMYFUNCTION("""COMPUTED_VALUE"""),9.911196827E9)</f>
        <v>9911196827</v>
      </c>
      <c r="H32" s="2"/>
      <c r="I32" s="2" t="str">
        <f>IFERROR(__xludf.DUMMYFUNCTION("""COMPUTED_VALUE"""),"4-5 hours")</f>
        <v>4-5 hours</v>
      </c>
      <c r="J32" s="2" t="str">
        <f>IFERROR(__xludf.DUMMYFUNCTION("""COMPUTED_VALUE"""),"Easy access to online study material")</f>
        <v>Easy access to online study material</v>
      </c>
      <c r="K32" s="2" t="str">
        <f>IFERROR(__xludf.DUMMYFUNCTION("""COMPUTED_VALUE"""),"Network related disruptions")</f>
        <v>Network related disruptions</v>
      </c>
      <c r="L32" s="2">
        <f>IFERROR(__xludf.DUMMYFUNCTION("""COMPUTED_VALUE"""),7.0)</f>
        <v>7</v>
      </c>
      <c r="M32" s="2" t="str">
        <f>IFERROR(__xludf.DUMMYFUNCTION("""COMPUTED_VALUE"""),"Offline")</f>
        <v>Offline</v>
      </c>
      <c r="N32" s="2" t="str">
        <f>IFERROR(__xludf.DUMMYFUNCTION("""COMPUTED_VALUE"""),"Compulsion due to pandemic")</f>
        <v>Compulsion due to pandemic</v>
      </c>
      <c r="O32" s="2" t="str">
        <f>IFERROR(__xludf.DUMMYFUNCTION("""COMPUTED_VALUE"""),"Yes")</f>
        <v>Yes</v>
      </c>
      <c r="P32" s="2" t="str">
        <f>IFERROR(__xludf.DUMMYFUNCTION("""COMPUTED_VALUE"""),"Yes")</f>
        <v>Yes</v>
      </c>
      <c r="Q32" s="2" t="str">
        <f>IFERROR(__xludf.DUMMYFUNCTION("""COMPUTED_VALUE"""),"Yes")</f>
        <v>Yes</v>
      </c>
      <c r="R32" s="2" t="str">
        <f>IFERROR(__xludf.DUMMYFUNCTION("""COMPUTED_VALUE"""),"Yes")</f>
        <v>Yes</v>
      </c>
      <c r="S32" s="2" t="str">
        <f>IFERROR(__xludf.DUMMYFUNCTION("""COMPUTED_VALUE"""),"Yes")</f>
        <v>Yes</v>
      </c>
      <c r="T32" s="2" t="str">
        <f>IFERROR(__xludf.DUMMYFUNCTION("""COMPUTED_VALUE"""),"Offline")</f>
        <v>Offline</v>
      </c>
      <c r="U32" s="2" t="str">
        <f>IFERROR(__xludf.DUMMYFUNCTION("""COMPUTED_VALUE"""),"Yes")</f>
        <v>Yes</v>
      </c>
      <c r="V32" s="2"/>
      <c r="W32" s="2"/>
      <c r="X32" s="2"/>
      <c r="Y32" s="2"/>
      <c r="Z32" s="2"/>
      <c r="AA32" s="2"/>
      <c r="AB32" s="2"/>
      <c r="AC32" s="2" t="str">
        <f>IFERROR(__xludf.DUMMYFUNCTION("""COMPUTED_VALUE"""),"Second Dose")</f>
        <v>Second Dose</v>
      </c>
    </row>
    <row r="33">
      <c r="A33" s="1">
        <f>IFERROR(__xludf.DUMMYFUNCTION("""COMPUTED_VALUE"""),44517.51839885417)</f>
        <v>44517.5184</v>
      </c>
      <c r="B33" s="2" t="str">
        <f>IFERROR(__xludf.DUMMYFUNCTION("""COMPUTED_VALUE"""),"sharmakamini384@gmail.com")</f>
        <v>sharmakamini384@gmail.com</v>
      </c>
      <c r="C33" s="2" t="str">
        <f>IFERROR(__xludf.DUMMYFUNCTION("""COMPUTED_VALUE"""),"Kamini sharma")</f>
        <v>Kamini sharma</v>
      </c>
      <c r="D33" s="2" t="str">
        <f>IFERROR(__xludf.DUMMYFUNCTION("""COMPUTED_VALUE"""),"III Year")</f>
        <v>III Year</v>
      </c>
      <c r="E33" s="2" t="str">
        <f>IFERROR(__xludf.DUMMYFUNCTION("""COMPUTED_VALUE"""),"B.A. (Hons) Hindi")</f>
        <v>B.A. (Hons) Hindi</v>
      </c>
      <c r="F33" s="2" t="str">
        <f>IFERROR(__xludf.DUMMYFUNCTION("""COMPUTED_VALUE"""),"20/0629")</f>
        <v>20/0629</v>
      </c>
      <c r="G33" s="2">
        <f>IFERROR(__xludf.DUMMYFUNCTION("""COMPUTED_VALUE"""),8.076078997E9)</f>
        <v>8076078997</v>
      </c>
      <c r="H33" s="2" t="str">
        <f>IFERROR(__xludf.DUMMYFUNCTION("""COMPUTED_VALUE"""),"Alka Anand mam")</f>
        <v>Alka Anand mam</v>
      </c>
      <c r="I33" s="2" t="str">
        <f>IFERROR(__xludf.DUMMYFUNCTION("""COMPUTED_VALUE"""),"More than 5 hours")</f>
        <v>More than 5 hours</v>
      </c>
      <c r="J33" s="2" t="str">
        <f>IFERROR(__xludf.DUMMYFUNCTION("""COMPUTED_VALUE"""),"Time saved in travelling")</f>
        <v>Time saved in travelling</v>
      </c>
      <c r="K33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3" s="2">
        <f>IFERROR(__xludf.DUMMYFUNCTION("""COMPUTED_VALUE"""),9.0)</f>
        <v>9</v>
      </c>
      <c r="M33" s="2" t="str">
        <f>IFERROR(__xludf.DUMMYFUNCTION("""COMPUTED_VALUE"""),"Blended Learning (both)")</f>
        <v>Blended Learning (both)</v>
      </c>
      <c r="N33" s="2" t="str">
        <f>IFERROR(__xludf.DUMMYFUNCTION("""COMPUTED_VALUE"""),"Compulsion due to pandemic")</f>
        <v>Compulsion due to pandemic</v>
      </c>
      <c r="O33" s="2" t="str">
        <f>IFERROR(__xludf.DUMMYFUNCTION("""COMPUTED_VALUE"""),"Yes")</f>
        <v>Yes</v>
      </c>
      <c r="P33" s="2" t="str">
        <f>IFERROR(__xludf.DUMMYFUNCTION("""COMPUTED_VALUE"""),"Yes")</f>
        <v>Yes</v>
      </c>
      <c r="Q33" s="2" t="str">
        <f>IFERROR(__xludf.DUMMYFUNCTION("""COMPUTED_VALUE"""),"Yes")</f>
        <v>Yes</v>
      </c>
      <c r="R33" s="2" t="str">
        <f>IFERROR(__xludf.DUMMYFUNCTION("""COMPUTED_VALUE"""),"Yes")</f>
        <v>Yes</v>
      </c>
      <c r="S33" s="2" t="str">
        <f>IFERROR(__xludf.DUMMYFUNCTION("""COMPUTED_VALUE"""),"Yes")</f>
        <v>Yes</v>
      </c>
      <c r="T33" s="2" t="str">
        <f>IFERROR(__xludf.DUMMYFUNCTION("""COMPUTED_VALUE"""),"Offline")</f>
        <v>Offline</v>
      </c>
      <c r="U33" s="2" t="str">
        <f>IFERROR(__xludf.DUMMYFUNCTION("""COMPUTED_VALUE"""),"Yes")</f>
        <v>Yes</v>
      </c>
      <c r="V33" s="2" t="str">
        <f>IFERROR(__xludf.DUMMYFUNCTION("""COMPUTED_VALUE"""),"We want to experience physical activity and campus's experience by itself ")</f>
        <v>We want to experience physical activity and campus's experience by itself </v>
      </c>
      <c r="W33" s="2" t="str">
        <f>IFERROR(__xludf.DUMMYFUNCTION("""COMPUTED_VALUE"""),"Hope and satisfaction")</f>
        <v>Hope and satisfaction</v>
      </c>
      <c r="X33" s="2" t="str">
        <f>IFERROR(__xludf.DUMMYFUNCTION("""COMPUTED_VALUE"""),"Sometimes I felt ... That I need to take  guidance and counseling !")</f>
        <v>Sometimes I felt ... That I need to take  guidance and counseling !</v>
      </c>
      <c r="Y3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3" s="2" t="str">
        <f>IFERROR(__xludf.DUMMYFUNCTION("""COMPUTED_VALUE"""),"We all know that this pendamic not for only one person . This is for all that mentally understanding thought motivated a lot")</f>
        <v>We all know that this pendamic not for only one person . This is for all that mentally understanding thought motivated a lot</v>
      </c>
      <c r="AA33" s="2" t="str">
        <f>IFERROR(__xludf.DUMMYFUNCTION("""COMPUTED_VALUE"""),"None")</f>
        <v>None</v>
      </c>
      <c r="AB33" s="2" t="str">
        <f>IFERROR(__xludf.DUMMYFUNCTION("""COMPUTED_VALUE"""),"Mild: Symptoms effectively managed at home")</f>
        <v>Mild: Symptoms effectively managed at home</v>
      </c>
      <c r="AC33" s="2" t="str">
        <f>IFERROR(__xludf.DUMMYFUNCTION("""COMPUTED_VALUE"""),"Second Dose")</f>
        <v>Second Dose</v>
      </c>
    </row>
    <row r="34">
      <c r="A34" s="1">
        <f>IFERROR(__xludf.DUMMYFUNCTION("""COMPUTED_VALUE"""),44517.520124016206)</f>
        <v>44517.52012</v>
      </c>
      <c r="B34" s="2" t="str">
        <f>IFERROR(__xludf.DUMMYFUNCTION("""COMPUTED_VALUE"""),"mabinaparvin1971@gmail.com")</f>
        <v>mabinaparvin1971@gmail.com</v>
      </c>
      <c r="C34" s="2" t="str">
        <f>IFERROR(__xludf.DUMMYFUNCTION("""COMPUTED_VALUE"""),"Mabina")</f>
        <v>Mabina</v>
      </c>
      <c r="D34" s="2" t="str">
        <f>IFERROR(__xludf.DUMMYFUNCTION("""COMPUTED_VALUE"""),"III Year")</f>
        <v>III Year</v>
      </c>
      <c r="E34" s="2" t="str">
        <f>IFERROR(__xludf.DUMMYFUNCTION("""COMPUTED_VALUE"""),"B.A. (Hons) Hindi")</f>
        <v>B.A. (Hons) Hindi</v>
      </c>
      <c r="F34" s="2" t="str">
        <f>IFERROR(__xludf.DUMMYFUNCTION("""COMPUTED_VALUE"""),"20/1914")</f>
        <v>20/1914</v>
      </c>
      <c r="G34" s="2">
        <f>IFERROR(__xludf.DUMMYFUNCTION("""COMPUTED_VALUE"""),7.011950327E9)</f>
        <v>7011950327</v>
      </c>
      <c r="H34" s="2" t="str">
        <f>IFERROR(__xludf.DUMMYFUNCTION("""COMPUTED_VALUE"""),"Alka anand")</f>
        <v>Alka anand</v>
      </c>
      <c r="I34" s="2" t="str">
        <f>IFERROR(__xludf.DUMMYFUNCTION("""COMPUTED_VALUE"""),"More than 5 hours")</f>
        <v>More than 5 hours</v>
      </c>
      <c r="J34" s="2" t="str">
        <f>IFERROR(__xludf.DUMMYFUNCTION("""COMPUTED_VALUE"""),"Easy access to online study material")</f>
        <v>Easy access to online study material</v>
      </c>
      <c r="K34" s="2" t="str">
        <f>IFERROR(__xludf.DUMMYFUNCTION("""COMPUTED_VALUE"""),"Network related disruptions")</f>
        <v>Network related disruptions</v>
      </c>
      <c r="L34" s="2">
        <f>IFERROR(__xludf.DUMMYFUNCTION("""COMPUTED_VALUE"""),6.0)</f>
        <v>6</v>
      </c>
      <c r="M34" s="2" t="str">
        <f>IFERROR(__xludf.DUMMYFUNCTION("""COMPUTED_VALUE"""),"Offline")</f>
        <v>Offline</v>
      </c>
      <c r="N34" s="2" t="str">
        <f>IFERROR(__xludf.DUMMYFUNCTION("""COMPUTED_VALUE"""),"Compulsion due to pandemic")</f>
        <v>Compulsion due to pandemic</v>
      </c>
      <c r="O34" s="2" t="str">
        <f>IFERROR(__xludf.DUMMYFUNCTION("""COMPUTED_VALUE"""),"Yes")</f>
        <v>Yes</v>
      </c>
      <c r="P34" s="2" t="str">
        <f>IFERROR(__xludf.DUMMYFUNCTION("""COMPUTED_VALUE"""),"Yes")</f>
        <v>Yes</v>
      </c>
      <c r="Q34" s="2" t="str">
        <f>IFERROR(__xludf.DUMMYFUNCTION("""COMPUTED_VALUE"""),"Yes")</f>
        <v>Yes</v>
      </c>
      <c r="R34" s="2" t="str">
        <f>IFERROR(__xludf.DUMMYFUNCTION("""COMPUTED_VALUE"""),"Yes")</f>
        <v>Yes</v>
      </c>
      <c r="S34" s="2" t="str">
        <f>IFERROR(__xludf.DUMMYFUNCTION("""COMPUTED_VALUE"""),"Yes")</f>
        <v>Yes</v>
      </c>
      <c r="T34" s="2" t="str">
        <f>IFERROR(__xludf.DUMMYFUNCTION("""COMPUTED_VALUE"""),"Offline")</f>
        <v>Offline</v>
      </c>
      <c r="U34" s="2" t="str">
        <f>IFERROR(__xludf.DUMMYFUNCTION("""COMPUTED_VALUE"""),"Yes")</f>
        <v>Yes</v>
      </c>
      <c r="V34" s="2" t="str">
        <f>IFERROR(__xludf.DUMMYFUNCTION("""COMPUTED_VALUE"""),"नहीं ")</f>
        <v>नहीं </v>
      </c>
      <c r="W34" s="2" t="str">
        <f>IFERROR(__xludf.DUMMYFUNCTION("""COMPUTED_VALUE"""),"Notthing")</f>
        <v>Notthing</v>
      </c>
      <c r="X34" s="2" t="str">
        <f>IFERROR(__xludf.DUMMYFUNCTION("""COMPUTED_VALUE"""),"Yes")</f>
        <v>Yes</v>
      </c>
      <c r="Y3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4" s="2" t="str">
        <f>IFERROR(__xludf.DUMMYFUNCTION("""COMPUTED_VALUE"""),"Yes")</f>
        <v>Yes</v>
      </c>
      <c r="AA34" s="2" t="str">
        <f>IFERROR(__xludf.DUMMYFUNCTION("""COMPUTED_VALUE"""),"None")</f>
        <v>None</v>
      </c>
      <c r="AB34" s="2" t="str">
        <f>IFERROR(__xludf.DUMMYFUNCTION("""COMPUTED_VALUE"""),"None")</f>
        <v>None</v>
      </c>
      <c r="AC34" s="2" t="str">
        <f>IFERROR(__xludf.DUMMYFUNCTION("""COMPUTED_VALUE"""),"First Dose")</f>
        <v>First Dose</v>
      </c>
    </row>
    <row r="35">
      <c r="A35" s="1">
        <f>IFERROR(__xludf.DUMMYFUNCTION("""COMPUTED_VALUE"""),44517.52055606482)</f>
        <v>44517.52056</v>
      </c>
      <c r="B35" s="2" t="str">
        <f>IFERROR(__xludf.DUMMYFUNCTION("""COMPUTED_VALUE"""),"akankshaav7@gmail.com")</f>
        <v>akankshaav7@gmail.com</v>
      </c>
      <c r="C35" s="2" t="str">
        <f>IFERROR(__xludf.DUMMYFUNCTION("""COMPUTED_VALUE"""),"Akanksha")</f>
        <v>Akanksha</v>
      </c>
      <c r="D35" s="2" t="str">
        <f>IFERROR(__xludf.DUMMYFUNCTION("""COMPUTED_VALUE"""),"III Year")</f>
        <v>III Year</v>
      </c>
      <c r="E35" s="2" t="str">
        <f>IFERROR(__xludf.DUMMYFUNCTION("""COMPUTED_VALUE"""),"B.A. (Hons) Hindi")</f>
        <v>B.A. (Hons) Hindi</v>
      </c>
      <c r="F35" s="2" t="str">
        <f>IFERROR(__xludf.DUMMYFUNCTION("""COMPUTED_VALUE"""),"20/1173")</f>
        <v>20/1173</v>
      </c>
      <c r="G35" s="2">
        <f>IFERROR(__xludf.DUMMYFUNCTION("""COMPUTED_VALUE"""),8.603991337E9)</f>
        <v>8603991337</v>
      </c>
      <c r="H35" s="2" t="str">
        <f>IFERROR(__xludf.DUMMYFUNCTION("""COMPUTED_VALUE"""),"Dr.Alka Anand")</f>
        <v>Dr.Alka Anand</v>
      </c>
      <c r="I35" s="2" t="str">
        <f>IFERROR(__xludf.DUMMYFUNCTION("""COMPUTED_VALUE"""),"More than 5 hours")</f>
        <v>More than 5 hours</v>
      </c>
      <c r="J35" s="2" t="str">
        <f>IFERROR(__xludf.DUMMYFUNCTION("""COMPUTED_VALUE"""),"Time saved in travelling, Convenience to outstation students")</f>
        <v>Time saved in travelling, Convenience to outstation students</v>
      </c>
      <c r="K35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5" s="2">
        <f>IFERROR(__xludf.DUMMYFUNCTION("""COMPUTED_VALUE"""),4.0)</f>
        <v>4</v>
      </c>
      <c r="M35" s="2" t="str">
        <f>IFERROR(__xludf.DUMMYFUNCTION("""COMPUTED_VALUE"""),"Blended Learning (both)")</f>
        <v>Blended Learning (both)</v>
      </c>
      <c r="N35" s="2" t="str">
        <f>IFERROR(__xludf.DUMMYFUNCTION("""COMPUTED_VALUE"""),"Not Satisfactory")</f>
        <v>Not Satisfactory</v>
      </c>
      <c r="O35" s="2" t="str">
        <f>IFERROR(__xludf.DUMMYFUNCTION("""COMPUTED_VALUE"""),"Yes")</f>
        <v>Yes</v>
      </c>
      <c r="P35" s="2" t="str">
        <f>IFERROR(__xludf.DUMMYFUNCTION("""COMPUTED_VALUE"""),"Yes")</f>
        <v>Yes</v>
      </c>
      <c r="Q35" s="2" t="str">
        <f>IFERROR(__xludf.DUMMYFUNCTION("""COMPUTED_VALUE"""),"Yes")</f>
        <v>Yes</v>
      </c>
      <c r="R35" s="2" t="str">
        <f>IFERROR(__xludf.DUMMYFUNCTION("""COMPUTED_VALUE"""),"Yes")</f>
        <v>Yes</v>
      </c>
      <c r="S35" s="2" t="str">
        <f>IFERROR(__xludf.DUMMYFUNCTION("""COMPUTED_VALUE"""),"Yes")</f>
        <v>Yes</v>
      </c>
      <c r="T35" s="2" t="str">
        <f>IFERROR(__xludf.DUMMYFUNCTION("""COMPUTED_VALUE"""),"Online")</f>
        <v>Online</v>
      </c>
      <c r="U35" s="2" t="str">
        <f>IFERROR(__xludf.DUMMYFUNCTION("""COMPUTED_VALUE"""),"No")</f>
        <v>No</v>
      </c>
      <c r="V35" s="2" t="str">
        <f>IFERROR(__xludf.DUMMYFUNCTION("""COMPUTED_VALUE"""),"Yes")</f>
        <v>Yes</v>
      </c>
      <c r="W35" s="2" t="str">
        <f>IFERROR(__xludf.DUMMYFUNCTION("""COMPUTED_VALUE"""),"Nothing")</f>
        <v>Nothing</v>
      </c>
      <c r="X35" s="2" t="str">
        <f>IFERROR(__xludf.DUMMYFUNCTION("""COMPUTED_VALUE"""),"Yes")</f>
        <v>Yes</v>
      </c>
      <c r="Y3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5" s="2" t="str">
        <f>IFERROR(__xludf.DUMMYFUNCTION("""COMPUTED_VALUE"""),"Family support")</f>
        <v>Family support</v>
      </c>
      <c r="AA35" s="2" t="str">
        <f>IFERROR(__xludf.DUMMYFUNCTION("""COMPUTED_VALUE"""),"None")</f>
        <v>None</v>
      </c>
      <c r="AB35" s="2" t="str">
        <f>IFERROR(__xludf.DUMMYFUNCTION("""COMPUTED_VALUE"""),"None")</f>
        <v>None</v>
      </c>
      <c r="AC35" s="2" t="str">
        <f>IFERROR(__xludf.DUMMYFUNCTION("""COMPUTED_VALUE"""),"First Dose")</f>
        <v>First Dose</v>
      </c>
    </row>
    <row r="36">
      <c r="A36" s="1">
        <f>IFERROR(__xludf.DUMMYFUNCTION("""COMPUTED_VALUE"""),44517.52060914352)</f>
        <v>44517.52061</v>
      </c>
      <c r="B36" s="2" t="str">
        <f>IFERROR(__xludf.DUMMYFUNCTION("""COMPUTED_VALUE"""),"pooja7428220695@gmail.com")</f>
        <v>pooja7428220695@gmail.com</v>
      </c>
      <c r="C36" s="2" t="str">
        <f>IFERROR(__xludf.DUMMYFUNCTION("""COMPUTED_VALUE"""),"Pooja")</f>
        <v>Pooja</v>
      </c>
      <c r="D36" s="2" t="str">
        <f>IFERROR(__xludf.DUMMYFUNCTION("""COMPUTED_VALUE"""),"III Year")</f>
        <v>III Year</v>
      </c>
      <c r="E36" s="2" t="str">
        <f>IFERROR(__xludf.DUMMYFUNCTION("""COMPUTED_VALUE"""),"B.A. (Hons) Hindi")</f>
        <v>B.A. (Hons) Hindi</v>
      </c>
      <c r="F36" s="2" t="str">
        <f>IFERROR(__xludf.DUMMYFUNCTION("""COMPUTED_VALUE"""),"20/0632")</f>
        <v>20/0632</v>
      </c>
      <c r="G36" s="2">
        <f>IFERROR(__xludf.DUMMYFUNCTION("""COMPUTED_VALUE"""),7.428220695E9)</f>
        <v>7428220695</v>
      </c>
      <c r="H36" s="2" t="str">
        <f>IFERROR(__xludf.DUMMYFUNCTION("""COMPUTED_VALUE"""),"Alka Anand")</f>
        <v>Alka Anand</v>
      </c>
      <c r="I36" s="2" t="str">
        <f>IFERROR(__xludf.DUMMYFUNCTION("""COMPUTED_VALUE"""),"4-5 hours")</f>
        <v>4-5 hours</v>
      </c>
      <c r="J36" s="2" t="str">
        <f>IFERROR(__xludf.DUMMYFUNCTION("""COMPUTED_VALUE"""),"Time saved in travelling, Convenience to outstation students")</f>
        <v>Time saved in travelling, Convenience to outstation students</v>
      </c>
      <c r="K3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6" s="2">
        <f>IFERROR(__xludf.DUMMYFUNCTION("""COMPUTED_VALUE"""),5.0)</f>
        <v>5</v>
      </c>
      <c r="M36" s="2" t="str">
        <f>IFERROR(__xludf.DUMMYFUNCTION("""COMPUTED_VALUE"""),"Offline")</f>
        <v>Offline</v>
      </c>
      <c r="N36" s="2" t="str">
        <f>IFERROR(__xludf.DUMMYFUNCTION("""COMPUTED_VALUE"""),"Compulsion due to pandemic")</f>
        <v>Compulsion due to pandemic</v>
      </c>
      <c r="O36" s="2" t="str">
        <f>IFERROR(__xludf.DUMMYFUNCTION("""COMPUTED_VALUE"""),"No")</f>
        <v>No</v>
      </c>
      <c r="P36" s="2" t="str">
        <f>IFERROR(__xludf.DUMMYFUNCTION("""COMPUTED_VALUE"""),"Yes")</f>
        <v>Yes</v>
      </c>
      <c r="Q36" s="2" t="str">
        <f>IFERROR(__xludf.DUMMYFUNCTION("""COMPUTED_VALUE"""),"Yes")</f>
        <v>Yes</v>
      </c>
      <c r="R36" s="2" t="str">
        <f>IFERROR(__xludf.DUMMYFUNCTION("""COMPUTED_VALUE"""),"Yes")</f>
        <v>Yes</v>
      </c>
      <c r="S36" s="2" t="str">
        <f>IFERROR(__xludf.DUMMYFUNCTION("""COMPUTED_VALUE"""),"Yes")</f>
        <v>Yes</v>
      </c>
      <c r="T36" s="2" t="str">
        <f>IFERROR(__xludf.DUMMYFUNCTION("""COMPUTED_VALUE"""),"Online")</f>
        <v>Online</v>
      </c>
      <c r="U36" s="2" t="str">
        <f>IFERROR(__xludf.DUMMYFUNCTION("""COMPUTED_VALUE"""),"No")</f>
        <v>No</v>
      </c>
      <c r="V36" s="2" t="str">
        <f>IFERROR(__xludf.DUMMYFUNCTION("""COMPUTED_VALUE"""),"नहीं")</f>
        <v>नहीं</v>
      </c>
      <c r="W36" s="2" t="str">
        <f>IFERROR(__xludf.DUMMYFUNCTION("""COMPUTED_VALUE"""),"नही")</f>
        <v>नही</v>
      </c>
      <c r="X36" s="2" t="str">
        <f>IFERROR(__xludf.DUMMYFUNCTION("""COMPUTED_VALUE"""),"हाँ")</f>
        <v>हाँ</v>
      </c>
      <c r="Y3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6" s="2" t="str">
        <f>IFERROR(__xludf.DUMMYFUNCTION("""COMPUTED_VALUE"""),"अपनी समस्या को अपने दोस्तों के साथ शेयर करना।")</f>
        <v>अपनी समस्या को अपने दोस्तों के साथ शेयर करना।</v>
      </c>
      <c r="AA3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6" s="2" t="str">
        <f>IFERROR(__xludf.DUMMYFUNCTION("""COMPUTED_VALUE"""),"None")</f>
        <v>None</v>
      </c>
      <c r="AC36" s="2" t="str">
        <f>IFERROR(__xludf.DUMMYFUNCTION("""COMPUTED_VALUE"""),"Second Dose")</f>
        <v>Second Dose</v>
      </c>
    </row>
    <row r="37">
      <c r="A37" s="1">
        <f>IFERROR(__xludf.DUMMYFUNCTION("""COMPUTED_VALUE"""),44517.52098482639)</f>
        <v>44517.52098</v>
      </c>
      <c r="B37" s="2" t="str">
        <f>IFERROR(__xludf.DUMMYFUNCTION("""COMPUTED_VALUE"""),"nt646999@gmail.com")</f>
        <v>nt646999@gmail.com</v>
      </c>
      <c r="C37" s="2" t="str">
        <f>IFERROR(__xludf.DUMMYFUNCTION("""COMPUTED_VALUE"""),"Nidhi")</f>
        <v>Nidhi</v>
      </c>
      <c r="D37" s="2" t="str">
        <f>IFERROR(__xludf.DUMMYFUNCTION("""COMPUTED_VALUE"""),"III Year")</f>
        <v>III Year</v>
      </c>
      <c r="E37" s="2" t="str">
        <f>IFERROR(__xludf.DUMMYFUNCTION("""COMPUTED_VALUE"""),"B.A. (Hons) Hindi")</f>
        <v>B.A. (Hons) Hindi</v>
      </c>
      <c r="F37" s="2" t="str">
        <f>IFERROR(__xludf.DUMMYFUNCTION("""COMPUTED_VALUE"""),"20/1824 ,2year")</f>
        <v>20/1824 ,2year</v>
      </c>
      <c r="G37" s="2">
        <f>IFERROR(__xludf.DUMMYFUNCTION("""COMPUTED_VALUE"""),9.310566816E9)</f>
        <v>9310566816</v>
      </c>
      <c r="H37" s="2" t="str">
        <f>IFERROR(__xludf.DUMMYFUNCTION("""COMPUTED_VALUE"""),"Alka Anand")</f>
        <v>Alka Anand</v>
      </c>
      <c r="I37" s="2" t="str">
        <f>IFERROR(__xludf.DUMMYFUNCTION("""COMPUTED_VALUE"""),"More than 5 hours")</f>
        <v>More than 5 hours</v>
      </c>
      <c r="J37" s="2" t="str">
        <f>IFERROR(__xludf.DUMMYFUNCTION("""COMPUTED_VALUE"""),"Time saved in travelling")</f>
        <v>Time saved in travelling</v>
      </c>
      <c r="K37" s="2" t="str">
        <f>IFERROR(__xludf.DUMMYFUNCTION("""COMPUTED_VALUE"""),"Lack of physical interaction and personal touch ‘")</f>
        <v>Lack of physical interaction and personal touch ‘</v>
      </c>
      <c r="L37" s="2">
        <f>IFERROR(__xludf.DUMMYFUNCTION("""COMPUTED_VALUE"""),7.0)</f>
        <v>7</v>
      </c>
      <c r="M37" s="2" t="str">
        <f>IFERROR(__xludf.DUMMYFUNCTION("""COMPUTED_VALUE"""),"Offline")</f>
        <v>Offline</v>
      </c>
      <c r="N37" s="2" t="str">
        <f>IFERROR(__xludf.DUMMYFUNCTION("""COMPUTED_VALUE"""),"Compulsion due to pandemic")</f>
        <v>Compulsion due to pandemic</v>
      </c>
      <c r="O37" s="2" t="str">
        <f>IFERROR(__xludf.DUMMYFUNCTION("""COMPUTED_VALUE"""),"No")</f>
        <v>No</v>
      </c>
      <c r="P37" s="2" t="str">
        <f>IFERROR(__xludf.DUMMYFUNCTION("""COMPUTED_VALUE"""),"Yes")</f>
        <v>Yes</v>
      </c>
      <c r="Q37" s="2" t="str">
        <f>IFERROR(__xludf.DUMMYFUNCTION("""COMPUTED_VALUE"""),"Yes")</f>
        <v>Yes</v>
      </c>
      <c r="R37" s="2" t="str">
        <f>IFERROR(__xludf.DUMMYFUNCTION("""COMPUTED_VALUE"""),"Yes")</f>
        <v>Yes</v>
      </c>
      <c r="S37" s="2" t="str">
        <f>IFERROR(__xludf.DUMMYFUNCTION("""COMPUTED_VALUE"""),"Yes")</f>
        <v>Yes</v>
      </c>
      <c r="T37" s="2" t="str">
        <f>IFERROR(__xludf.DUMMYFUNCTION("""COMPUTED_VALUE"""),"Offline")</f>
        <v>Offline</v>
      </c>
      <c r="U37" s="2" t="str">
        <f>IFERROR(__xludf.DUMMYFUNCTION("""COMPUTED_VALUE"""),"No")</f>
        <v>No</v>
      </c>
      <c r="V37" s="2" t="str">
        <f>IFERROR(__xludf.DUMMYFUNCTION("""COMPUTED_VALUE"""),"Yes")</f>
        <v>Yes</v>
      </c>
      <c r="W37" s="2" t="str">
        <f>IFERROR(__xludf.DUMMYFUNCTION("""COMPUTED_VALUE"""),"Nothing")</f>
        <v>Nothing</v>
      </c>
      <c r="X37" s="2" t="str">
        <f>IFERROR(__xludf.DUMMYFUNCTION("""COMPUTED_VALUE"""),"Yes")</f>
        <v>Yes</v>
      </c>
      <c r="Y3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7" s="2"/>
      <c r="AA37" s="2" t="str">
        <f>IFERROR(__xludf.DUMMYFUNCTION("""COMPUTED_VALUE"""),"None")</f>
        <v>None</v>
      </c>
      <c r="AB37" s="2" t="str">
        <f>IFERROR(__xludf.DUMMYFUNCTION("""COMPUTED_VALUE"""),"None")</f>
        <v>None</v>
      </c>
      <c r="AC37" s="2" t="str">
        <f>IFERROR(__xludf.DUMMYFUNCTION("""COMPUTED_VALUE"""),"First Dose")</f>
        <v>First Dose</v>
      </c>
    </row>
    <row r="38">
      <c r="A38" s="1">
        <f>IFERROR(__xludf.DUMMYFUNCTION("""COMPUTED_VALUE"""),44517.52121331019)</f>
        <v>44517.52121</v>
      </c>
      <c r="B38" s="2" t="str">
        <f>IFERROR(__xludf.DUMMYFUNCTION("""COMPUTED_VALUE"""),"shradhag892@gmail.com")</f>
        <v>shradhag892@gmail.com</v>
      </c>
      <c r="C38" s="2" t="str">
        <f>IFERROR(__xludf.DUMMYFUNCTION("""COMPUTED_VALUE"""),"Shradha Gupta ")</f>
        <v>Shradha Gupta </v>
      </c>
      <c r="D38" s="2" t="str">
        <f>IFERROR(__xludf.DUMMYFUNCTION("""COMPUTED_VALUE"""),"III Year")</f>
        <v>III Year</v>
      </c>
      <c r="E38" s="2" t="str">
        <f>IFERROR(__xludf.DUMMYFUNCTION("""COMPUTED_VALUE"""),"B.A. (Hons) Hindi")</f>
        <v>B.A. (Hons) Hindi</v>
      </c>
      <c r="F38" s="2" t="str">
        <f>IFERROR(__xludf.DUMMYFUNCTION("""COMPUTED_VALUE"""),"20/0626")</f>
        <v>20/0626</v>
      </c>
      <c r="G38" s="2">
        <f>IFERROR(__xludf.DUMMYFUNCTION("""COMPUTED_VALUE"""),9.95399162E9)</f>
        <v>9953991620</v>
      </c>
      <c r="H38" s="2" t="str">
        <f>IFERROR(__xludf.DUMMYFUNCTION("""COMPUTED_VALUE"""),"DR. ALKA ANAND")</f>
        <v>DR. ALKA ANAND</v>
      </c>
      <c r="I38" s="2" t="str">
        <f>IFERROR(__xludf.DUMMYFUNCTION("""COMPUTED_VALUE"""),"More than 5 hours")</f>
        <v>More than 5 hours</v>
      </c>
      <c r="J38" s="2" t="str">
        <f>IFERROR(__xludf.DUMMYFUNCTION("""COMPUTED_VALUE"""),"Time saved in travelling")</f>
        <v>Time saved in travelling</v>
      </c>
      <c r="K38" s="2" t="str">
        <f>IFERROR(__xludf.DUMMYFUNCTION("""COMPUTED_VALUE"""),"Lack of physical interaction and personal touch ‘")</f>
        <v>Lack of physical interaction and personal touch ‘</v>
      </c>
      <c r="L38" s="2">
        <f>IFERROR(__xludf.DUMMYFUNCTION("""COMPUTED_VALUE"""),4.0)</f>
        <v>4</v>
      </c>
      <c r="M38" s="2" t="str">
        <f>IFERROR(__xludf.DUMMYFUNCTION("""COMPUTED_VALUE"""),"Offline")</f>
        <v>Offline</v>
      </c>
      <c r="N38" s="2" t="str">
        <f>IFERROR(__xludf.DUMMYFUNCTION("""COMPUTED_VALUE"""),"Compulsion due to pandemic")</f>
        <v>Compulsion due to pandemic</v>
      </c>
      <c r="O38" s="2" t="str">
        <f>IFERROR(__xludf.DUMMYFUNCTION("""COMPUTED_VALUE"""),"Yes")</f>
        <v>Yes</v>
      </c>
      <c r="P38" s="2" t="str">
        <f>IFERROR(__xludf.DUMMYFUNCTION("""COMPUTED_VALUE"""),"Yes")</f>
        <v>Yes</v>
      </c>
      <c r="Q38" s="2" t="str">
        <f>IFERROR(__xludf.DUMMYFUNCTION("""COMPUTED_VALUE"""),"Yes")</f>
        <v>Yes</v>
      </c>
      <c r="R38" s="2" t="str">
        <f>IFERROR(__xludf.DUMMYFUNCTION("""COMPUTED_VALUE"""),"Yes")</f>
        <v>Yes</v>
      </c>
      <c r="S38" s="2" t="str">
        <f>IFERROR(__xludf.DUMMYFUNCTION("""COMPUTED_VALUE"""),"Yes")</f>
        <v>Yes</v>
      </c>
      <c r="T38" s="2" t="str">
        <f>IFERROR(__xludf.DUMMYFUNCTION("""COMPUTED_VALUE"""),"Online")</f>
        <v>Online</v>
      </c>
      <c r="U38" s="2" t="str">
        <f>IFERROR(__xludf.DUMMYFUNCTION("""COMPUTED_VALUE"""),"No")</f>
        <v>No</v>
      </c>
      <c r="V38" s="2" t="str">
        <f>IFERROR(__xludf.DUMMYFUNCTION("""COMPUTED_VALUE"""),"No")</f>
        <v>No</v>
      </c>
      <c r="W38" s="2" t="str">
        <f>IFERROR(__xludf.DUMMYFUNCTION("""COMPUTED_VALUE"""),"Nothing")</f>
        <v>Nothing</v>
      </c>
      <c r="X38" s="2" t="str">
        <f>IFERROR(__xludf.DUMMYFUNCTION("""COMPUTED_VALUE"""),"No")</f>
        <v>No</v>
      </c>
      <c r="Y3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8" s="2" t="str">
        <f>IFERROR(__xludf.DUMMYFUNCTION("""COMPUTED_VALUE"""),"Music")</f>
        <v>Music</v>
      </c>
      <c r="AA3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8" s="2" t="str">
        <f>IFERROR(__xludf.DUMMYFUNCTION("""COMPUTED_VALUE"""),"None")</f>
        <v>None</v>
      </c>
      <c r="AC38" s="2" t="str">
        <f>IFERROR(__xludf.DUMMYFUNCTION("""COMPUTED_VALUE"""),"First Dose")</f>
        <v>First Dose</v>
      </c>
    </row>
    <row r="39">
      <c r="A39" s="1">
        <f>IFERROR(__xludf.DUMMYFUNCTION("""COMPUTED_VALUE"""),44517.52655574074)</f>
        <v>44517.52656</v>
      </c>
      <c r="B39" s="2" t="str">
        <f>IFERROR(__xludf.DUMMYFUNCTION("""COMPUTED_VALUE"""),"gy08052004@gmail.com")</f>
        <v>gy08052004@gmail.com</v>
      </c>
      <c r="C39" s="2" t="str">
        <f>IFERROR(__xludf.DUMMYFUNCTION("""COMPUTED_VALUE"""),"Garima yadav")</f>
        <v>Garima yadav</v>
      </c>
      <c r="D39" s="2" t="str">
        <f>IFERROR(__xludf.DUMMYFUNCTION("""COMPUTED_VALUE"""),"III Year")</f>
        <v>III Year</v>
      </c>
      <c r="E39" s="2" t="str">
        <f>IFERROR(__xludf.DUMMYFUNCTION("""COMPUTED_VALUE"""),"B.A. (Hons) Hindi")</f>
        <v>B.A. (Hons) Hindi</v>
      </c>
      <c r="F39" s="2" t="str">
        <f>IFERROR(__xludf.DUMMYFUNCTION("""COMPUTED_VALUE"""),"20/1149")</f>
        <v>20/1149</v>
      </c>
      <c r="G39" s="2">
        <f>IFERROR(__xludf.DUMMYFUNCTION("""COMPUTED_VALUE"""),8.287995366E9)</f>
        <v>8287995366</v>
      </c>
      <c r="H39" s="2" t="str">
        <f>IFERROR(__xludf.DUMMYFUNCTION("""COMPUTED_VALUE"""),"Dr.Alka Anand")</f>
        <v>Dr.Alka Anand</v>
      </c>
      <c r="I39" s="2" t="str">
        <f>IFERROR(__xludf.DUMMYFUNCTION("""COMPUTED_VALUE"""),"More than 5 hours")</f>
        <v>More than 5 hours</v>
      </c>
      <c r="J39" s="2" t="str">
        <f>IFERROR(__xludf.DUMMYFUNCTION("""COMPUTED_VALUE"""),"Convenience to outstation students")</f>
        <v>Convenience to outstation students</v>
      </c>
      <c r="K39" s="2" t="str">
        <f>IFERROR(__xludf.DUMMYFUNCTION("""COMPUTED_VALUE"""),"Network related disruptions")</f>
        <v>Network related disruptions</v>
      </c>
      <c r="L39" s="2">
        <f>IFERROR(__xludf.DUMMYFUNCTION("""COMPUTED_VALUE"""),3.0)</f>
        <v>3</v>
      </c>
      <c r="M39" s="2" t="str">
        <f>IFERROR(__xludf.DUMMYFUNCTION("""COMPUTED_VALUE"""),"Offline")</f>
        <v>Offline</v>
      </c>
      <c r="N39" s="2" t="str">
        <f>IFERROR(__xludf.DUMMYFUNCTION("""COMPUTED_VALUE"""),"Compulsion due to pandemic")</f>
        <v>Compulsion due to pandemic</v>
      </c>
      <c r="O39" s="2" t="str">
        <f>IFERROR(__xludf.DUMMYFUNCTION("""COMPUTED_VALUE"""),"Yes")</f>
        <v>Yes</v>
      </c>
      <c r="P39" s="2" t="str">
        <f>IFERROR(__xludf.DUMMYFUNCTION("""COMPUTED_VALUE"""),"Yes")</f>
        <v>Yes</v>
      </c>
      <c r="Q39" s="2" t="str">
        <f>IFERROR(__xludf.DUMMYFUNCTION("""COMPUTED_VALUE"""),"Yes")</f>
        <v>Yes</v>
      </c>
      <c r="R39" s="2" t="str">
        <f>IFERROR(__xludf.DUMMYFUNCTION("""COMPUTED_VALUE"""),"Yes")</f>
        <v>Yes</v>
      </c>
      <c r="S39" s="2" t="str">
        <f>IFERROR(__xludf.DUMMYFUNCTION("""COMPUTED_VALUE"""),"Yes")</f>
        <v>Yes</v>
      </c>
      <c r="T39" s="2" t="str">
        <f>IFERROR(__xludf.DUMMYFUNCTION("""COMPUTED_VALUE"""),"Offline")</f>
        <v>Offline</v>
      </c>
      <c r="U39" s="2" t="str">
        <f>IFERROR(__xludf.DUMMYFUNCTION("""COMPUTED_VALUE"""),"Yes")</f>
        <v>Yes</v>
      </c>
      <c r="V39" s="2" t="str">
        <f>IFERROR(__xludf.DUMMYFUNCTION("""COMPUTED_VALUE"""),"Yes")</f>
        <v>Yes</v>
      </c>
      <c r="W39" s="2" t="str">
        <f>IFERROR(__xludf.DUMMYFUNCTION("""COMPUTED_VALUE"""),"Nothing")</f>
        <v>Nothing</v>
      </c>
      <c r="X39" s="2" t="str">
        <f>IFERROR(__xludf.DUMMYFUNCTION("""COMPUTED_VALUE"""),"Yes")</f>
        <v>Yes</v>
      </c>
      <c r="Y3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9" s="2" t="str">
        <f>IFERROR(__xludf.DUMMYFUNCTION("""COMPUTED_VALUE"""),"तनाव से निपटने के लिए नित्य प्रतिदिन योगा और मन को शांत रखें ।")</f>
        <v>तनाव से निपटने के लिए नित्य प्रतिदिन योगा और मन को शांत रखें ।</v>
      </c>
      <c r="AA39" s="2" t="str">
        <f>IFERROR(__xludf.DUMMYFUNCTION("""COMPUTED_VALUE"""),"None")</f>
        <v>None</v>
      </c>
      <c r="AB39" s="2" t="str">
        <f>IFERROR(__xludf.DUMMYFUNCTION("""COMPUTED_VALUE"""),"Moderate: Symptoms severe and require brief hospitalization")</f>
        <v>Moderate: Symptoms severe and require brief hospitalization</v>
      </c>
      <c r="AC39" s="2" t="str">
        <f>IFERROR(__xludf.DUMMYFUNCTION("""COMPUTED_VALUE"""),"None")</f>
        <v>None</v>
      </c>
    </row>
    <row r="40">
      <c r="A40" s="1">
        <f>IFERROR(__xludf.DUMMYFUNCTION("""COMPUTED_VALUE"""),44517.526575081014)</f>
        <v>44517.52658</v>
      </c>
      <c r="B40" s="2" t="str">
        <f>IFERROR(__xludf.DUMMYFUNCTION("""COMPUTED_VALUE"""),"sanjanayogi002@gmail.com")</f>
        <v>sanjanayogi002@gmail.com</v>
      </c>
      <c r="C40" s="2" t="str">
        <f>IFERROR(__xludf.DUMMYFUNCTION("""COMPUTED_VALUE"""),"Sanjana ")</f>
        <v>Sanjana </v>
      </c>
      <c r="D40" s="2" t="str">
        <f>IFERROR(__xludf.DUMMYFUNCTION("""COMPUTED_VALUE"""),"III Year")</f>
        <v>III Year</v>
      </c>
      <c r="E40" s="2" t="str">
        <f>IFERROR(__xludf.DUMMYFUNCTION("""COMPUTED_VALUE"""),"B.A. (Hons) Hindi")</f>
        <v>B.A. (Hons) Hindi</v>
      </c>
      <c r="F40" s="2" t="str">
        <f>IFERROR(__xludf.DUMMYFUNCTION("""COMPUTED_VALUE"""),"20/0625")</f>
        <v>20/0625</v>
      </c>
      <c r="G40" s="2">
        <f>IFERROR(__xludf.DUMMYFUNCTION("""COMPUTED_VALUE"""),9.582188976E9)</f>
        <v>9582188976</v>
      </c>
      <c r="H40" s="2" t="str">
        <f>IFERROR(__xludf.DUMMYFUNCTION("""COMPUTED_VALUE"""),"Alka Anand")</f>
        <v>Alka Anand</v>
      </c>
      <c r="I40" s="2" t="str">
        <f>IFERROR(__xludf.DUMMYFUNCTION("""COMPUTED_VALUE"""),"More than 5 hours")</f>
        <v>More than 5 hours</v>
      </c>
      <c r="J40" s="2" t="str">
        <f>IFERROR(__xludf.DUMMYFUNCTION("""COMPUTED_VALUE"""),"Time saved in travelling")</f>
        <v>Time saved in travelling</v>
      </c>
      <c r="K40" s="2" t="str">
        <f>IFERROR(__xludf.DUMMYFUNCTION("""COMPUTED_VALUE"""),"Network related disruptions")</f>
        <v>Network related disruptions</v>
      </c>
      <c r="L40" s="2">
        <f>IFERROR(__xludf.DUMMYFUNCTION("""COMPUTED_VALUE"""),8.0)</f>
        <v>8</v>
      </c>
      <c r="M40" s="2" t="str">
        <f>IFERROR(__xludf.DUMMYFUNCTION("""COMPUTED_VALUE"""),"Blended Learning (both)")</f>
        <v>Blended Learning (both)</v>
      </c>
      <c r="N40" s="2" t="str">
        <f>IFERROR(__xludf.DUMMYFUNCTION("""COMPUTED_VALUE"""),"Satisfactory")</f>
        <v>Satisfactory</v>
      </c>
      <c r="O40" s="2" t="str">
        <f>IFERROR(__xludf.DUMMYFUNCTION("""COMPUTED_VALUE"""),"No")</f>
        <v>No</v>
      </c>
      <c r="P40" s="2" t="str">
        <f>IFERROR(__xludf.DUMMYFUNCTION("""COMPUTED_VALUE"""),"Yes")</f>
        <v>Yes</v>
      </c>
      <c r="Q40" s="2" t="str">
        <f>IFERROR(__xludf.DUMMYFUNCTION("""COMPUTED_VALUE"""),"Yes")</f>
        <v>Yes</v>
      </c>
      <c r="R40" s="2" t="str">
        <f>IFERROR(__xludf.DUMMYFUNCTION("""COMPUTED_VALUE"""),"Yes")</f>
        <v>Yes</v>
      </c>
      <c r="S40" s="2" t="str">
        <f>IFERROR(__xludf.DUMMYFUNCTION("""COMPUTED_VALUE"""),"Yes")</f>
        <v>Yes</v>
      </c>
      <c r="T40" s="2" t="str">
        <f>IFERROR(__xludf.DUMMYFUNCTION("""COMPUTED_VALUE"""),"Online")</f>
        <v>Online</v>
      </c>
      <c r="U40" s="2" t="str">
        <f>IFERROR(__xludf.DUMMYFUNCTION("""COMPUTED_VALUE"""),"No")</f>
        <v>No</v>
      </c>
      <c r="V40" s="2"/>
      <c r="W40" s="2" t="str">
        <f>IFERROR(__xludf.DUMMYFUNCTION("""COMPUTED_VALUE"""),"Yes")</f>
        <v>Yes</v>
      </c>
      <c r="X40" s="2" t="str">
        <f>IFERROR(__xludf.DUMMYFUNCTION("""COMPUTED_VALUE"""),"Yes")</f>
        <v>Yes</v>
      </c>
      <c r="Y4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0" s="2" t="str">
        <f>IFERROR(__xludf.DUMMYFUNCTION("""COMPUTED_VALUE"""),"Yes")</f>
        <v>Yes</v>
      </c>
      <c r="AA40" s="2" t="str">
        <f>IFERROR(__xludf.DUMMYFUNCTION("""COMPUTED_VALUE"""),"None")</f>
        <v>None</v>
      </c>
      <c r="AB40" s="2" t="str">
        <f>IFERROR(__xludf.DUMMYFUNCTION("""COMPUTED_VALUE"""),"None")</f>
        <v>None</v>
      </c>
      <c r="AC40" s="2" t="str">
        <f>IFERROR(__xludf.DUMMYFUNCTION("""COMPUTED_VALUE"""),"None")</f>
        <v>None</v>
      </c>
    </row>
    <row r="41">
      <c r="A41" s="1">
        <f>IFERROR(__xludf.DUMMYFUNCTION("""COMPUTED_VALUE"""),44517.53008196759)</f>
        <v>44517.53008</v>
      </c>
      <c r="B41" s="2" t="str">
        <f>IFERROR(__xludf.DUMMYFUNCTION("""COMPUTED_VALUE"""),"0623pinkykumari@gmail.com")</f>
        <v>0623pinkykumari@gmail.com</v>
      </c>
      <c r="C41" s="2" t="str">
        <f>IFERROR(__xludf.DUMMYFUNCTION("""COMPUTED_VALUE"""),"Pinky Kumari ")</f>
        <v>Pinky Kumari </v>
      </c>
      <c r="D41" s="2" t="str">
        <f>IFERROR(__xludf.DUMMYFUNCTION("""COMPUTED_VALUE"""),"III Year")</f>
        <v>III Year</v>
      </c>
      <c r="E41" s="2" t="str">
        <f>IFERROR(__xludf.DUMMYFUNCTION("""COMPUTED_VALUE"""),"B.A. (Hons) Hindi")</f>
        <v>B.A. (Hons) Hindi</v>
      </c>
      <c r="F41" s="2" t="str">
        <f>IFERROR(__xludf.DUMMYFUNCTION("""COMPUTED_VALUE"""),"20/0623")</f>
        <v>20/0623</v>
      </c>
      <c r="G41" s="2">
        <f>IFERROR(__xludf.DUMMYFUNCTION("""COMPUTED_VALUE"""),9.205825191E9)</f>
        <v>9205825191</v>
      </c>
      <c r="H41" s="2" t="str">
        <f>IFERROR(__xludf.DUMMYFUNCTION("""COMPUTED_VALUE"""),"Alka ma'am ")</f>
        <v>Alka ma'am </v>
      </c>
      <c r="I41" s="2" t="str">
        <f>IFERROR(__xludf.DUMMYFUNCTION("""COMPUTED_VALUE"""),"More than 5 hours")</f>
        <v>More than 5 hours</v>
      </c>
      <c r="J41" s="2" t="str">
        <f>IFERROR(__xludf.DUMMYFUNCTION("""COMPUTED_VALUE"""),"Time saved in travelling")</f>
        <v>Time saved in travelling</v>
      </c>
      <c r="K41" s="2" t="str">
        <f>IFERROR(__xludf.DUMMYFUNCTION("""COMPUTED_VALUE"""),"Lack of physical interaction and personal touch ‘")</f>
        <v>Lack of physical interaction and personal touch ‘</v>
      </c>
      <c r="L41" s="2">
        <f>IFERROR(__xludf.DUMMYFUNCTION("""COMPUTED_VALUE"""),7.0)</f>
        <v>7</v>
      </c>
      <c r="M41" s="2" t="str">
        <f>IFERROR(__xludf.DUMMYFUNCTION("""COMPUTED_VALUE"""),"Blended Learning (both)")</f>
        <v>Blended Learning (both)</v>
      </c>
      <c r="N41" s="2" t="str">
        <f>IFERROR(__xludf.DUMMYFUNCTION("""COMPUTED_VALUE"""),"Not Satisfactory")</f>
        <v>Not Satisfactory</v>
      </c>
      <c r="O41" s="2" t="str">
        <f>IFERROR(__xludf.DUMMYFUNCTION("""COMPUTED_VALUE"""),"No")</f>
        <v>No</v>
      </c>
      <c r="P41" s="2" t="str">
        <f>IFERROR(__xludf.DUMMYFUNCTION("""COMPUTED_VALUE"""),"Yes")</f>
        <v>Yes</v>
      </c>
      <c r="Q41" s="2" t="str">
        <f>IFERROR(__xludf.DUMMYFUNCTION("""COMPUTED_VALUE"""),"Yes")</f>
        <v>Yes</v>
      </c>
      <c r="R41" s="2" t="str">
        <f>IFERROR(__xludf.DUMMYFUNCTION("""COMPUTED_VALUE"""),"Yes")</f>
        <v>Yes</v>
      </c>
      <c r="S41" s="2" t="str">
        <f>IFERROR(__xludf.DUMMYFUNCTION("""COMPUTED_VALUE"""),"Yes")</f>
        <v>Yes</v>
      </c>
      <c r="T41" s="2" t="str">
        <f>IFERROR(__xludf.DUMMYFUNCTION("""COMPUTED_VALUE"""),"Offline")</f>
        <v>Offline</v>
      </c>
      <c r="U41" s="2" t="str">
        <f>IFERROR(__xludf.DUMMYFUNCTION("""COMPUTED_VALUE"""),"No")</f>
        <v>No</v>
      </c>
      <c r="V41" s="2" t="str">
        <f>IFERROR(__xludf.DUMMYFUNCTION("""COMPUTED_VALUE"""),"Yes ' given study metirial ")</f>
        <v>Yes ' given study metirial </v>
      </c>
      <c r="W41" s="2" t="str">
        <f>IFERROR(__xludf.DUMMYFUNCTION("""COMPUTED_VALUE"""),"Nathing ")</f>
        <v>Nathing </v>
      </c>
      <c r="X41" s="2" t="str">
        <f>IFERROR(__xludf.DUMMYFUNCTION("""COMPUTED_VALUE"""),"Yes")</f>
        <v>Yes</v>
      </c>
      <c r="Y4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1" s="2"/>
      <c r="AA4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1" s="2" t="str">
        <f>IFERROR(__xludf.DUMMYFUNCTION("""COMPUTED_VALUE"""),"Moderate: Symptoms severe and require brief hospitalization")</f>
        <v>Moderate: Symptoms severe and require brief hospitalization</v>
      </c>
      <c r="AC41" s="2" t="str">
        <f>IFERROR(__xludf.DUMMYFUNCTION("""COMPUTED_VALUE"""),"First Dose")</f>
        <v>First Dose</v>
      </c>
    </row>
    <row r="42">
      <c r="A42" s="1">
        <f>IFERROR(__xludf.DUMMYFUNCTION("""COMPUTED_VALUE"""),44517.5329484838)</f>
        <v>44517.53295</v>
      </c>
      <c r="B42" s="2" t="str">
        <f>IFERROR(__xludf.DUMMYFUNCTION("""COMPUTED_VALUE"""),"srishtip.sv@gmail.com")</f>
        <v>srishtip.sv@gmail.com</v>
      </c>
      <c r="C42" s="2" t="str">
        <f>IFERROR(__xludf.DUMMYFUNCTION("""COMPUTED_VALUE"""),"Srishti")</f>
        <v>Srishti</v>
      </c>
      <c r="D42" s="2" t="str">
        <f>IFERROR(__xludf.DUMMYFUNCTION("""COMPUTED_VALUE"""),"III Year")</f>
        <v>III Year</v>
      </c>
      <c r="E42" s="2" t="str">
        <f>IFERROR(__xludf.DUMMYFUNCTION("""COMPUTED_VALUE"""),"B.A. (Hons) Hindi")</f>
        <v>B.A. (Hons) Hindi</v>
      </c>
      <c r="F42" s="2" t="str">
        <f>IFERROR(__xludf.DUMMYFUNCTION("""COMPUTED_VALUE"""),"20/0805")</f>
        <v>20/0805</v>
      </c>
      <c r="G42" s="2">
        <f>IFERROR(__xludf.DUMMYFUNCTION("""COMPUTED_VALUE"""),9.310376825E9)</f>
        <v>9310376825</v>
      </c>
      <c r="H42" s="2" t="str">
        <f>IFERROR(__xludf.DUMMYFUNCTION("""COMPUTED_VALUE"""),"Alka Anand")</f>
        <v>Alka Anand</v>
      </c>
      <c r="I42" s="2" t="str">
        <f>IFERROR(__xludf.DUMMYFUNCTION("""COMPUTED_VALUE"""),"3-4 hours")</f>
        <v>3-4 hours</v>
      </c>
      <c r="J42" s="2" t="str">
        <f>IFERROR(__xludf.DUMMYFUNCTION("""COMPUTED_VALUE"""),"Other")</f>
        <v>Other</v>
      </c>
      <c r="K42" s="2" t="str">
        <f>IFERROR(__xludf.DUMMYFUNCTION("""COMPUTED_VALUE"""),"Network related disruptions")</f>
        <v>Network related disruptions</v>
      </c>
      <c r="L42" s="2">
        <f>IFERROR(__xludf.DUMMYFUNCTION("""COMPUTED_VALUE"""),5.0)</f>
        <v>5</v>
      </c>
      <c r="M42" s="2" t="str">
        <f>IFERROR(__xludf.DUMMYFUNCTION("""COMPUTED_VALUE"""),"Offline")</f>
        <v>Offline</v>
      </c>
      <c r="N42" s="2" t="str">
        <f>IFERROR(__xludf.DUMMYFUNCTION("""COMPUTED_VALUE"""),"Not Satisfactory")</f>
        <v>Not Satisfactory</v>
      </c>
      <c r="O42" s="2" t="str">
        <f>IFERROR(__xludf.DUMMYFUNCTION("""COMPUTED_VALUE"""),"Yes")</f>
        <v>Yes</v>
      </c>
      <c r="P42" s="2" t="str">
        <f>IFERROR(__xludf.DUMMYFUNCTION("""COMPUTED_VALUE"""),"Yes")</f>
        <v>Yes</v>
      </c>
      <c r="Q42" s="2" t="str">
        <f>IFERROR(__xludf.DUMMYFUNCTION("""COMPUTED_VALUE"""),"Yes")</f>
        <v>Yes</v>
      </c>
      <c r="R42" s="2" t="str">
        <f>IFERROR(__xludf.DUMMYFUNCTION("""COMPUTED_VALUE"""),"Yes")</f>
        <v>Yes</v>
      </c>
      <c r="S42" s="2" t="str">
        <f>IFERROR(__xludf.DUMMYFUNCTION("""COMPUTED_VALUE"""),"Yes")</f>
        <v>Yes</v>
      </c>
      <c r="T42" s="2" t="str">
        <f>IFERROR(__xludf.DUMMYFUNCTION("""COMPUTED_VALUE"""),"Online")</f>
        <v>Online</v>
      </c>
      <c r="U42" s="2" t="str">
        <f>IFERROR(__xludf.DUMMYFUNCTION("""COMPUTED_VALUE"""),"No")</f>
        <v>No</v>
      </c>
      <c r="V42" s="2" t="str">
        <f>IFERROR(__xludf.DUMMYFUNCTION("""COMPUTED_VALUE"""),"No")</f>
        <v>No</v>
      </c>
      <c r="W42" s="2" t="str">
        <f>IFERROR(__xludf.DUMMYFUNCTION("""COMPUTED_VALUE"""),"This program has given us the facility to speak our mind")</f>
        <v>This program has given us the facility to speak our mind</v>
      </c>
      <c r="X42" s="2" t="str">
        <f>IFERROR(__xludf.DUMMYFUNCTION("""COMPUTED_VALUE"""),"Yes")</f>
        <v>Yes</v>
      </c>
      <c r="Y4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2" s="2" t="str">
        <f>IFERROR(__xludf.DUMMYFUNCTION("""COMPUTED_VALUE"""),"To deal with stress, we should spend time with our friends and family and we should exercise physically.")</f>
        <v>To deal with stress, we should spend time with our friends and family and we should exercise physically.</v>
      </c>
      <c r="AA42" s="2" t="str">
        <f>IFERROR(__xludf.DUMMYFUNCTION("""COMPUTED_VALUE"""),"None")</f>
        <v>None</v>
      </c>
      <c r="AB42" s="2" t="str">
        <f>IFERROR(__xludf.DUMMYFUNCTION("""COMPUTED_VALUE"""),"None")</f>
        <v>None</v>
      </c>
      <c r="AC42" s="2" t="str">
        <f>IFERROR(__xludf.DUMMYFUNCTION("""COMPUTED_VALUE"""),"Second Dose")</f>
        <v>Second Dose</v>
      </c>
    </row>
    <row r="43">
      <c r="A43" s="1">
        <f>IFERROR(__xludf.DUMMYFUNCTION("""COMPUTED_VALUE"""),44517.53351368055)</f>
        <v>44517.53351</v>
      </c>
      <c r="B43" s="2" t="str">
        <f>IFERROR(__xludf.DUMMYFUNCTION("""COMPUTED_VALUE"""),"pushpa0131r@gmail.com")</f>
        <v>pushpa0131r@gmail.com</v>
      </c>
      <c r="C43" s="2" t="str">
        <f>IFERROR(__xludf.DUMMYFUNCTION("""COMPUTED_VALUE"""),"Pushpa")</f>
        <v>Pushpa</v>
      </c>
      <c r="D43" s="2" t="str">
        <f>IFERROR(__xludf.DUMMYFUNCTION("""COMPUTED_VALUE"""),"III Year")</f>
        <v>III Year</v>
      </c>
      <c r="E43" s="2" t="str">
        <f>IFERROR(__xludf.DUMMYFUNCTION("""COMPUTED_VALUE"""),"B.A. (Hons) Hindi")</f>
        <v>B.A. (Hons) Hindi</v>
      </c>
      <c r="F43" s="2" t="str">
        <f>IFERROR(__xludf.DUMMYFUNCTION("""COMPUTED_VALUE"""),"20/1126")</f>
        <v>20/1126</v>
      </c>
      <c r="G43" s="2">
        <f>IFERROR(__xludf.DUMMYFUNCTION("""COMPUTED_VALUE"""),9.811917613E9)</f>
        <v>9811917613</v>
      </c>
      <c r="H43" s="2" t="str">
        <f>IFERROR(__xludf.DUMMYFUNCTION("""COMPUTED_VALUE"""),"Mrs.alka mam")</f>
        <v>Mrs.alka mam</v>
      </c>
      <c r="I43" s="2" t="str">
        <f>IFERROR(__xludf.DUMMYFUNCTION("""COMPUTED_VALUE"""),"4-5 hours")</f>
        <v>4-5 hours</v>
      </c>
      <c r="J43" s="2" t="str">
        <f>IFERROR(__xludf.DUMMYFUNCTION("""COMPUTED_VALUE"""),"Time saved in travelling")</f>
        <v>Time saved in travelling</v>
      </c>
      <c r="K43" s="2" t="str">
        <f>IFERROR(__xludf.DUMMYFUNCTION("""COMPUTED_VALUE"""),"Network related disruptions")</f>
        <v>Network related disruptions</v>
      </c>
      <c r="L43" s="2">
        <f>IFERROR(__xludf.DUMMYFUNCTION("""COMPUTED_VALUE"""),5.0)</f>
        <v>5</v>
      </c>
      <c r="M43" s="2" t="str">
        <f>IFERROR(__xludf.DUMMYFUNCTION("""COMPUTED_VALUE"""),"Offline")</f>
        <v>Offline</v>
      </c>
      <c r="N43" s="2" t="str">
        <f>IFERROR(__xludf.DUMMYFUNCTION("""COMPUTED_VALUE"""),"Satisfactory")</f>
        <v>Satisfactory</v>
      </c>
      <c r="O43" s="2" t="str">
        <f>IFERROR(__xludf.DUMMYFUNCTION("""COMPUTED_VALUE"""),"Yes")</f>
        <v>Yes</v>
      </c>
      <c r="P43" s="2" t="str">
        <f>IFERROR(__xludf.DUMMYFUNCTION("""COMPUTED_VALUE"""),"Yes")</f>
        <v>Yes</v>
      </c>
      <c r="Q43" s="2" t="str">
        <f>IFERROR(__xludf.DUMMYFUNCTION("""COMPUTED_VALUE"""),"Yes")</f>
        <v>Yes</v>
      </c>
      <c r="R43" s="2" t="str">
        <f>IFERROR(__xludf.DUMMYFUNCTION("""COMPUTED_VALUE"""),"Yes")</f>
        <v>Yes</v>
      </c>
      <c r="S43" s="2" t="str">
        <f>IFERROR(__xludf.DUMMYFUNCTION("""COMPUTED_VALUE"""),"Yes")</f>
        <v>Yes</v>
      </c>
      <c r="T43" s="2" t="str">
        <f>IFERROR(__xludf.DUMMYFUNCTION("""COMPUTED_VALUE"""),"Offline")</f>
        <v>Offline</v>
      </c>
      <c r="U43" s="2" t="str">
        <f>IFERROR(__xludf.DUMMYFUNCTION("""COMPUTED_VALUE"""),"Yes")</f>
        <v>Yes</v>
      </c>
      <c r="V43" s="2" t="str">
        <f>IFERROR(__xludf.DUMMYFUNCTION("""COMPUTED_VALUE"""),"Yes")</f>
        <v>Yes</v>
      </c>
      <c r="W43" s="2" t="str">
        <f>IFERROR(__xludf.DUMMYFUNCTION("""COMPUTED_VALUE"""),"Nathing")</f>
        <v>Nathing</v>
      </c>
      <c r="X43" s="2" t="str">
        <f>IFERROR(__xludf.DUMMYFUNCTION("""COMPUTED_VALUE"""),"Yes")</f>
        <v>Yes</v>
      </c>
      <c r="Y43" s="2" t="str">
        <f>IFERROR(__xludf.DUMMYFUNCTION("""COMPUTED_VALUE"""),"None")</f>
        <v>None</v>
      </c>
      <c r="Z43" s="2" t="str">
        <f>IFERROR(__xludf.DUMMYFUNCTION("""COMPUTED_VALUE"""),"Spend time with family")</f>
        <v>Spend time with family</v>
      </c>
      <c r="AA43" s="2" t="str">
        <f>IFERROR(__xludf.DUMMYFUNCTION("""COMPUTED_VALUE"""),"None")</f>
        <v>None</v>
      </c>
      <c r="AB43" s="2" t="str">
        <f>IFERROR(__xludf.DUMMYFUNCTION("""COMPUTED_VALUE"""),"None")</f>
        <v>None</v>
      </c>
      <c r="AC43" s="2" t="str">
        <f>IFERROR(__xludf.DUMMYFUNCTION("""COMPUTED_VALUE"""),"None")</f>
        <v>None</v>
      </c>
    </row>
    <row r="44">
      <c r="A44" s="1">
        <f>IFERROR(__xludf.DUMMYFUNCTION("""COMPUTED_VALUE"""),44517.53439043981)</f>
        <v>44517.53439</v>
      </c>
      <c r="B44" s="2" t="str">
        <f>IFERROR(__xludf.DUMMYFUNCTION("""COMPUTED_VALUE"""),"aartisah9560@gmail.com")</f>
        <v>aartisah9560@gmail.com</v>
      </c>
      <c r="C44" s="2" t="str">
        <f>IFERROR(__xludf.DUMMYFUNCTION("""COMPUTED_VALUE"""),"Aarti kumari")</f>
        <v>Aarti kumari</v>
      </c>
      <c r="D44" s="2" t="str">
        <f>IFERROR(__xludf.DUMMYFUNCTION("""COMPUTED_VALUE"""),"III Year")</f>
        <v>III Year</v>
      </c>
      <c r="E44" s="2" t="str">
        <f>IFERROR(__xludf.DUMMYFUNCTION("""COMPUTED_VALUE"""),"B.A. (Hons) Hindi")</f>
        <v>B.A. (Hons) Hindi</v>
      </c>
      <c r="F44" s="2" t="str">
        <f>IFERROR(__xludf.DUMMYFUNCTION("""COMPUTED_VALUE"""),"20 / 1929")</f>
        <v>20 / 1929</v>
      </c>
      <c r="G44" s="2">
        <f>IFERROR(__xludf.DUMMYFUNCTION("""COMPUTED_VALUE"""),9.560468437E9)</f>
        <v>9560468437</v>
      </c>
      <c r="H44" s="2" t="str">
        <f>IFERROR(__xludf.DUMMYFUNCTION("""COMPUTED_VALUE"""),"Dr Alka mam")</f>
        <v>Dr Alka mam</v>
      </c>
      <c r="I44" s="2" t="str">
        <f>IFERROR(__xludf.DUMMYFUNCTION("""COMPUTED_VALUE"""),"More than 5 hours")</f>
        <v>More than 5 hours</v>
      </c>
      <c r="J44" s="2" t="str">
        <f>IFERROR(__xludf.DUMMYFUNCTION("""COMPUTED_VALUE"""),"Other")</f>
        <v>Other</v>
      </c>
      <c r="K44" s="2" t="str">
        <f>IFERROR(__xludf.DUMMYFUNCTION("""COMPUTED_VALUE"""),"Lack of physical interaction and personal touch ‘")</f>
        <v>Lack of physical interaction and personal touch ‘</v>
      </c>
      <c r="L44" s="2">
        <f>IFERROR(__xludf.DUMMYFUNCTION("""COMPUTED_VALUE"""),2.0)</f>
        <v>2</v>
      </c>
      <c r="M44" s="2" t="str">
        <f>IFERROR(__xludf.DUMMYFUNCTION("""COMPUTED_VALUE"""),"Offline")</f>
        <v>Offline</v>
      </c>
      <c r="N44" s="2" t="str">
        <f>IFERROR(__xludf.DUMMYFUNCTION("""COMPUTED_VALUE"""),"Not Satisfactory")</f>
        <v>Not Satisfactory</v>
      </c>
      <c r="O44" s="2" t="str">
        <f>IFERROR(__xludf.DUMMYFUNCTION("""COMPUTED_VALUE"""),"No")</f>
        <v>No</v>
      </c>
      <c r="P44" s="2" t="str">
        <f>IFERROR(__xludf.DUMMYFUNCTION("""COMPUTED_VALUE"""),"No")</f>
        <v>No</v>
      </c>
      <c r="Q44" s="2" t="str">
        <f>IFERROR(__xludf.DUMMYFUNCTION("""COMPUTED_VALUE"""),"Yes")</f>
        <v>Yes</v>
      </c>
      <c r="R44" s="2" t="str">
        <f>IFERROR(__xludf.DUMMYFUNCTION("""COMPUTED_VALUE"""),"Yes")</f>
        <v>Yes</v>
      </c>
      <c r="S44" s="2" t="str">
        <f>IFERROR(__xludf.DUMMYFUNCTION("""COMPUTED_VALUE"""),"Yes")</f>
        <v>Yes</v>
      </c>
      <c r="T44" s="2" t="str">
        <f>IFERROR(__xludf.DUMMYFUNCTION("""COMPUTED_VALUE"""),"Online")</f>
        <v>Online</v>
      </c>
      <c r="U44" s="2" t="str">
        <f>IFERROR(__xludf.DUMMYFUNCTION("""COMPUTED_VALUE"""),"No")</f>
        <v>No</v>
      </c>
      <c r="V44" s="2" t="str">
        <f>IFERROR(__xludf.DUMMYFUNCTION("""COMPUTED_VALUE"""),"Yes")</f>
        <v>Yes</v>
      </c>
      <c r="W44" s="2" t="str">
        <f>IFERROR(__xludf.DUMMYFUNCTION("""COMPUTED_VALUE"""),"Nothing")</f>
        <v>Nothing</v>
      </c>
      <c r="X44" s="2" t="str">
        <f>IFERROR(__xludf.DUMMYFUNCTION("""COMPUTED_VALUE"""),"Yes")</f>
        <v>Yes</v>
      </c>
      <c r="Y44" s="2" t="str">
        <f>IFERROR(__xludf.DUMMYFUNCTION("""COMPUTED_VALUE"""),"None")</f>
        <v>None</v>
      </c>
      <c r="Z44" s="2" t="str">
        <f>IFERROR(__xludf.DUMMYFUNCTION("""COMPUTED_VALUE"""),"Nothing ")</f>
        <v>Nothing </v>
      </c>
      <c r="AA44" s="2" t="str">
        <f>IFERROR(__xludf.DUMMYFUNCTION("""COMPUTED_VALUE"""),"None")</f>
        <v>None</v>
      </c>
      <c r="AB44" s="2" t="str">
        <f>IFERROR(__xludf.DUMMYFUNCTION("""COMPUTED_VALUE"""),"Mild: Symptoms effectively managed at home")</f>
        <v>Mild: Symptoms effectively managed at home</v>
      </c>
      <c r="AC44" s="2" t="str">
        <f>IFERROR(__xludf.DUMMYFUNCTION("""COMPUTED_VALUE"""),"Second Dose")</f>
        <v>Second Dose</v>
      </c>
    </row>
    <row r="45">
      <c r="A45" s="1">
        <f>IFERROR(__xludf.DUMMYFUNCTION("""COMPUTED_VALUE"""),44517.536996793984)</f>
        <v>44517.537</v>
      </c>
      <c r="B45" s="2" t="str">
        <f>IFERROR(__xludf.DUMMYFUNCTION("""COMPUTED_VALUE"""),"chandoreshivani@gmail.com")</f>
        <v>chandoreshivani@gmail.com</v>
      </c>
      <c r="C45" s="2" t="str">
        <f>IFERROR(__xludf.DUMMYFUNCTION("""COMPUTED_VALUE"""),"Shivani")</f>
        <v>Shivani</v>
      </c>
      <c r="D45" s="2" t="str">
        <f>IFERROR(__xludf.DUMMYFUNCTION("""COMPUTED_VALUE"""),"III Year")</f>
        <v>III Year</v>
      </c>
      <c r="E45" s="2" t="str">
        <f>IFERROR(__xludf.DUMMYFUNCTION("""COMPUTED_VALUE"""),"B.A. (Hons) Hindi")</f>
        <v>B.A. (Hons) Hindi</v>
      </c>
      <c r="F45" s="2" t="str">
        <f>IFERROR(__xludf.DUMMYFUNCTION("""COMPUTED_VALUE"""),"20/0657")</f>
        <v>20/0657</v>
      </c>
      <c r="G45" s="2">
        <f>IFERROR(__xludf.DUMMYFUNCTION("""COMPUTED_VALUE"""),7.701973179E9)</f>
        <v>7701973179</v>
      </c>
      <c r="H45" s="2" t="str">
        <f>IFERROR(__xludf.DUMMYFUNCTION("""COMPUTED_VALUE"""),"Dr. Alka Anand")</f>
        <v>Dr. Alka Anand</v>
      </c>
      <c r="I45" s="2" t="str">
        <f>IFERROR(__xludf.DUMMYFUNCTION("""COMPUTED_VALUE"""),"More than 5 hours")</f>
        <v>More than 5 hours</v>
      </c>
      <c r="J45" s="2" t="str">
        <f>IFERROR(__xludf.DUMMYFUNCTION("""COMPUTED_VALUE"""),"Time saved in travelling, Convenience to outstation students")</f>
        <v>Time saved in travelling, Convenience to outstation students</v>
      </c>
      <c r="K45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45" s="2">
        <f>IFERROR(__xludf.DUMMYFUNCTION("""COMPUTED_VALUE"""),4.0)</f>
        <v>4</v>
      </c>
      <c r="M45" s="2" t="str">
        <f>IFERROR(__xludf.DUMMYFUNCTION("""COMPUTED_VALUE"""),"Offline")</f>
        <v>Offline</v>
      </c>
      <c r="N45" s="2" t="str">
        <f>IFERROR(__xludf.DUMMYFUNCTION("""COMPUTED_VALUE"""),"Not Satisfactory")</f>
        <v>Not Satisfactory</v>
      </c>
      <c r="O45" s="2" t="str">
        <f>IFERROR(__xludf.DUMMYFUNCTION("""COMPUTED_VALUE"""),"Yes")</f>
        <v>Yes</v>
      </c>
      <c r="P45" s="2" t="str">
        <f>IFERROR(__xludf.DUMMYFUNCTION("""COMPUTED_VALUE"""),"Yes")</f>
        <v>Yes</v>
      </c>
      <c r="Q45" s="2" t="str">
        <f>IFERROR(__xludf.DUMMYFUNCTION("""COMPUTED_VALUE"""),"Yes")</f>
        <v>Yes</v>
      </c>
      <c r="R45" s="2" t="str">
        <f>IFERROR(__xludf.DUMMYFUNCTION("""COMPUTED_VALUE"""),"Yes")</f>
        <v>Yes</v>
      </c>
      <c r="S45" s="2" t="str">
        <f>IFERROR(__xludf.DUMMYFUNCTION("""COMPUTED_VALUE"""),"Yes")</f>
        <v>Yes</v>
      </c>
      <c r="T45" s="2" t="str">
        <f>IFERROR(__xludf.DUMMYFUNCTION("""COMPUTED_VALUE"""),"Online")</f>
        <v>Online</v>
      </c>
      <c r="U45" s="2" t="str">
        <f>IFERROR(__xludf.DUMMYFUNCTION("""COMPUTED_VALUE"""),"No")</f>
        <v>No</v>
      </c>
      <c r="V45" s="2" t="str">
        <f>IFERROR(__xludf.DUMMYFUNCTION("""COMPUTED_VALUE"""),"Yes")</f>
        <v>Yes</v>
      </c>
      <c r="W45" s="2" t="str">
        <f>IFERROR(__xludf.DUMMYFUNCTION("""COMPUTED_VALUE"""),"Nothing")</f>
        <v>Nothing</v>
      </c>
      <c r="X45" s="2" t="str">
        <f>IFERROR(__xludf.DUMMYFUNCTION("""COMPUTED_VALUE"""),"Yes")</f>
        <v>Yes</v>
      </c>
      <c r="Y4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5" s="2" t="str">
        <f>IFERROR(__xludf.DUMMYFUNCTION("""COMPUTED_VALUE"""),"Family support")</f>
        <v>Family support</v>
      </c>
      <c r="AA45" s="2" t="str">
        <f>IFERROR(__xludf.DUMMYFUNCTION("""COMPUTED_VALUE"""),"None")</f>
        <v>None</v>
      </c>
      <c r="AB45" s="2" t="str">
        <f>IFERROR(__xludf.DUMMYFUNCTION("""COMPUTED_VALUE"""),"None")</f>
        <v>None</v>
      </c>
      <c r="AC45" s="2" t="str">
        <f>IFERROR(__xludf.DUMMYFUNCTION("""COMPUTED_VALUE"""),"Second Dose")</f>
        <v>Second Dose</v>
      </c>
    </row>
    <row r="46">
      <c r="A46" s="1">
        <f>IFERROR(__xludf.DUMMYFUNCTION("""COMPUTED_VALUE"""),44517.53774447917)</f>
        <v>44517.53774</v>
      </c>
      <c r="B46" s="2" t="str">
        <f>IFERROR(__xludf.DUMMYFUNCTION("""COMPUTED_VALUE"""),"pandeyanamika797@gmail.com")</f>
        <v>pandeyanamika797@gmail.com</v>
      </c>
      <c r="C46" s="2" t="str">
        <f>IFERROR(__xludf.DUMMYFUNCTION("""COMPUTED_VALUE"""),"Anamika Pandey")</f>
        <v>Anamika Pandey</v>
      </c>
      <c r="D46" s="2" t="str">
        <f>IFERROR(__xludf.DUMMYFUNCTION("""COMPUTED_VALUE"""),"III Year")</f>
        <v>III Year</v>
      </c>
      <c r="E46" s="2" t="str">
        <f>IFERROR(__xludf.DUMMYFUNCTION("""COMPUTED_VALUE"""),"B.A. (Hons) Hindi")</f>
        <v>B.A. (Hons) Hindi</v>
      </c>
      <c r="F46" s="2" t="str">
        <f>IFERROR(__xludf.DUMMYFUNCTION("""COMPUTED_VALUE"""),"20/0312")</f>
        <v>20/0312</v>
      </c>
      <c r="G46" s="2">
        <f>IFERROR(__xludf.DUMMYFUNCTION("""COMPUTED_VALUE"""),9.310462352E9)</f>
        <v>9310462352</v>
      </c>
      <c r="H46" s="2" t="str">
        <f>IFERROR(__xludf.DUMMYFUNCTION("""COMPUTED_VALUE"""),"Dr. Meenu Gera Mam")</f>
        <v>Dr. Meenu Gera Mam</v>
      </c>
      <c r="I46" s="2" t="str">
        <f>IFERROR(__xludf.DUMMYFUNCTION("""COMPUTED_VALUE"""),"More than 5 hours")</f>
        <v>More than 5 hours</v>
      </c>
      <c r="J46" s="2" t="str">
        <f>IFERROR(__xludf.DUMMYFUNCTION("""COMPUTED_VALUE"""),"Time saved in travelling")</f>
        <v>Time saved in travelling</v>
      </c>
      <c r="K46" s="2" t="str">
        <f>IFERROR(__xludf.DUMMYFUNCTION("""COMPUTED_VALUE"""),"Lack of physical interaction and personal touch ‘")</f>
        <v>Lack of physical interaction and personal touch ‘</v>
      </c>
      <c r="L46" s="2">
        <f>IFERROR(__xludf.DUMMYFUNCTION("""COMPUTED_VALUE"""),5.0)</f>
        <v>5</v>
      </c>
      <c r="M46" s="2" t="str">
        <f>IFERROR(__xludf.DUMMYFUNCTION("""COMPUTED_VALUE"""),"Offline")</f>
        <v>Offline</v>
      </c>
      <c r="N46" s="2" t="str">
        <f>IFERROR(__xludf.DUMMYFUNCTION("""COMPUTED_VALUE"""),"Compulsion due to pandemic")</f>
        <v>Compulsion due to pandemic</v>
      </c>
      <c r="O46" s="2" t="str">
        <f>IFERROR(__xludf.DUMMYFUNCTION("""COMPUTED_VALUE"""),"Yes")</f>
        <v>Yes</v>
      </c>
      <c r="P46" s="2" t="str">
        <f>IFERROR(__xludf.DUMMYFUNCTION("""COMPUTED_VALUE"""),"Yes")</f>
        <v>Yes</v>
      </c>
      <c r="Q46" s="2" t="str">
        <f>IFERROR(__xludf.DUMMYFUNCTION("""COMPUTED_VALUE"""),"Yes")</f>
        <v>Yes</v>
      </c>
      <c r="R46" s="2" t="str">
        <f>IFERROR(__xludf.DUMMYFUNCTION("""COMPUTED_VALUE"""),"Yes")</f>
        <v>Yes</v>
      </c>
      <c r="S46" s="2" t="str">
        <f>IFERROR(__xludf.DUMMYFUNCTION("""COMPUTED_VALUE"""),"Yes")</f>
        <v>Yes</v>
      </c>
      <c r="T46" s="2" t="str">
        <f>IFERROR(__xludf.DUMMYFUNCTION("""COMPUTED_VALUE"""),"Offline")</f>
        <v>Offline</v>
      </c>
      <c r="U46" s="2" t="str">
        <f>IFERROR(__xludf.DUMMYFUNCTION("""COMPUTED_VALUE"""),"No")</f>
        <v>No</v>
      </c>
      <c r="V46" s="2" t="str">
        <f>IFERROR(__xludf.DUMMYFUNCTION("""COMPUTED_VALUE"""),"Yes")</f>
        <v>Yes</v>
      </c>
      <c r="W46" s="2" t="str">
        <f>IFERROR(__xludf.DUMMYFUNCTION("""COMPUTED_VALUE"""),"She is very politely and soft hearted .")</f>
        <v>She is very politely and soft hearted .</v>
      </c>
      <c r="X46" s="2" t="str">
        <f>IFERROR(__xludf.DUMMYFUNCTION("""COMPUTED_VALUE"""),"Yes ofcourse.")</f>
        <v>Yes ofcourse.</v>
      </c>
      <c r="Y4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6" s="2" t="str">
        <f>IFERROR(__xludf.DUMMYFUNCTION("""COMPUTED_VALUE"""),"Meditation")</f>
        <v>Meditation</v>
      </c>
      <c r="AA46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46" s="2" t="str">
        <f>IFERROR(__xludf.DUMMYFUNCTION("""COMPUTED_VALUE"""),"None")</f>
        <v>None</v>
      </c>
      <c r="AC46" s="2" t="str">
        <f>IFERROR(__xludf.DUMMYFUNCTION("""COMPUTED_VALUE"""),"Second Dose")</f>
        <v>Second Dose</v>
      </c>
    </row>
    <row r="47">
      <c r="A47" s="1">
        <f>IFERROR(__xludf.DUMMYFUNCTION("""COMPUTED_VALUE"""),44517.537913518514)</f>
        <v>44517.53791</v>
      </c>
      <c r="B47" s="2" t="str">
        <f>IFERROR(__xludf.DUMMYFUNCTION("""COMPUTED_VALUE"""),"riyak1334@gmail.com")</f>
        <v>riyak1334@gmail.com</v>
      </c>
      <c r="C47" s="2" t="str">
        <f>IFERROR(__xludf.DUMMYFUNCTION("""COMPUTED_VALUE"""),"Riya Kashyap")</f>
        <v>Riya Kashyap</v>
      </c>
      <c r="D47" s="2" t="str">
        <f>IFERROR(__xludf.DUMMYFUNCTION("""COMPUTED_VALUE"""),"III Year")</f>
        <v>III Year</v>
      </c>
      <c r="E47" s="2" t="str">
        <f>IFERROR(__xludf.DUMMYFUNCTION("""COMPUTED_VALUE"""),"B.A. (Hons) Hindi")</f>
        <v>B.A. (Hons) Hindi</v>
      </c>
      <c r="F47" s="2" t="str">
        <f>IFERROR(__xludf.DUMMYFUNCTION("""COMPUTED_VALUE"""),"20/0365")</f>
        <v>20/0365</v>
      </c>
      <c r="G47" s="2">
        <f>IFERROR(__xludf.DUMMYFUNCTION("""COMPUTED_VALUE"""),9.64392903E9)</f>
        <v>9643929030</v>
      </c>
      <c r="H47" s="2" t="str">
        <f>IFERROR(__xludf.DUMMYFUNCTION("""COMPUTED_VALUE"""),"Mrs Meenu Gera Mam ")</f>
        <v>Mrs Meenu Gera Mam </v>
      </c>
      <c r="I47" s="2" t="str">
        <f>IFERROR(__xludf.DUMMYFUNCTION("""COMPUTED_VALUE"""),"More than 5 hours")</f>
        <v>More than 5 hours</v>
      </c>
      <c r="J47" s="2" t="str">
        <f>IFERROR(__xludf.DUMMYFUNCTION("""COMPUTED_VALUE"""),"Time saved in travelling")</f>
        <v>Time saved in travelling</v>
      </c>
      <c r="K4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47" s="2">
        <f>IFERROR(__xludf.DUMMYFUNCTION("""COMPUTED_VALUE"""),2.0)</f>
        <v>2</v>
      </c>
      <c r="M47" s="2" t="str">
        <f>IFERROR(__xludf.DUMMYFUNCTION("""COMPUTED_VALUE"""),"Offline")</f>
        <v>Offline</v>
      </c>
      <c r="N47" s="2" t="str">
        <f>IFERROR(__xludf.DUMMYFUNCTION("""COMPUTED_VALUE"""),"Not Satisfactory")</f>
        <v>Not Satisfactory</v>
      </c>
      <c r="O47" s="2" t="str">
        <f>IFERROR(__xludf.DUMMYFUNCTION("""COMPUTED_VALUE"""),"No")</f>
        <v>No</v>
      </c>
      <c r="P47" s="2" t="str">
        <f>IFERROR(__xludf.DUMMYFUNCTION("""COMPUTED_VALUE"""),"No")</f>
        <v>No</v>
      </c>
      <c r="Q47" s="2" t="str">
        <f>IFERROR(__xludf.DUMMYFUNCTION("""COMPUTED_VALUE"""),"No")</f>
        <v>No</v>
      </c>
      <c r="R47" s="2" t="str">
        <f>IFERROR(__xludf.DUMMYFUNCTION("""COMPUTED_VALUE"""),"No")</f>
        <v>No</v>
      </c>
      <c r="S47" s="2" t="str">
        <f>IFERROR(__xludf.DUMMYFUNCTION("""COMPUTED_VALUE"""),"Yes")</f>
        <v>Yes</v>
      </c>
      <c r="T47" s="2" t="str">
        <f>IFERROR(__xludf.DUMMYFUNCTION("""COMPUTED_VALUE"""),"Offline")</f>
        <v>Offline</v>
      </c>
      <c r="U47" s="2" t="str">
        <f>IFERROR(__xludf.DUMMYFUNCTION("""COMPUTED_VALUE"""),"Yes")</f>
        <v>Yes</v>
      </c>
      <c r="V47" s="2" t="str">
        <f>IFERROR(__xludf.DUMMYFUNCTION("""COMPUTED_VALUE"""),"I want to a individual device for online class")</f>
        <v>I want to a individual device for online class</v>
      </c>
      <c r="W47" s="2" t="str">
        <f>IFERROR(__xludf.DUMMYFUNCTION("""COMPUTED_VALUE"""),"The way mam told us about our problems .")</f>
        <v>The way mam told us about our problems .</v>
      </c>
      <c r="X47" s="2" t="str">
        <f>IFERROR(__xludf.DUMMYFUNCTION("""COMPUTED_VALUE"""),"Ha")</f>
        <v>Ha</v>
      </c>
      <c r="Y4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7" s="2" t="str">
        <f>IFERROR(__xludf.DUMMYFUNCTION("""COMPUTED_VALUE"""),"Sing a song")</f>
        <v>Sing a song</v>
      </c>
      <c r="AA47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47" s="2" t="str">
        <f>IFERROR(__xludf.DUMMYFUNCTION("""COMPUTED_VALUE"""),"Moderate: Symptoms severe and require brief hospitalization")</f>
        <v>Moderate: Symptoms severe and require brief hospitalization</v>
      </c>
      <c r="AC47" s="2" t="str">
        <f>IFERROR(__xludf.DUMMYFUNCTION("""COMPUTED_VALUE"""),"First Dose")</f>
        <v>First Dose</v>
      </c>
    </row>
    <row r="48">
      <c r="A48" s="1">
        <f>IFERROR(__xludf.DUMMYFUNCTION("""COMPUTED_VALUE"""),44517.53866219908)</f>
        <v>44517.53866</v>
      </c>
      <c r="B48" s="2" t="str">
        <f>IFERROR(__xludf.DUMMYFUNCTION("""COMPUTED_VALUE"""),"meghakum104@gmail.com")</f>
        <v>meghakum104@gmail.com</v>
      </c>
      <c r="C48" s="2" t="str">
        <f>IFERROR(__xludf.DUMMYFUNCTION("""COMPUTED_VALUE"""),"Megha")</f>
        <v>Megha</v>
      </c>
      <c r="D48" s="2" t="str">
        <f>IFERROR(__xludf.DUMMYFUNCTION("""COMPUTED_VALUE"""),"III Year")</f>
        <v>III Year</v>
      </c>
      <c r="E48" s="2" t="str">
        <f>IFERROR(__xludf.DUMMYFUNCTION("""COMPUTED_VALUE"""),"B.A. (Hons) Hindi")</f>
        <v>B.A. (Hons) Hindi</v>
      </c>
      <c r="F48" s="2" t="str">
        <f>IFERROR(__xludf.DUMMYFUNCTION("""COMPUTED_VALUE"""),"20075516027")</f>
        <v>20075516027</v>
      </c>
      <c r="G48" s="2">
        <f>IFERROR(__xludf.DUMMYFUNCTION("""COMPUTED_VALUE"""),7.683094371E9)</f>
        <v>7683094371</v>
      </c>
      <c r="H48" s="2" t="str">
        <f>IFERROR(__xludf.DUMMYFUNCTION("""COMPUTED_VALUE"""),"Meenu Gera")</f>
        <v>Meenu Gera</v>
      </c>
      <c r="I48" s="2" t="str">
        <f>IFERROR(__xludf.DUMMYFUNCTION("""COMPUTED_VALUE"""),"4-5 hours")</f>
        <v>4-5 hours</v>
      </c>
      <c r="J48" s="2" t="str">
        <f>IFERROR(__xludf.DUMMYFUNCTION("""COMPUTED_VALUE"""),"Time saved in travelling")</f>
        <v>Time saved in travelling</v>
      </c>
      <c r="K48" s="2" t="str">
        <f>IFERROR(__xludf.DUMMYFUNCTION("""COMPUTED_VALUE"""),"Lack of physical interaction and personal touch ‘")</f>
        <v>Lack of physical interaction and personal touch ‘</v>
      </c>
      <c r="L48" s="2">
        <f>IFERROR(__xludf.DUMMYFUNCTION("""COMPUTED_VALUE"""),5.0)</f>
        <v>5</v>
      </c>
      <c r="M48" s="2" t="str">
        <f>IFERROR(__xludf.DUMMYFUNCTION("""COMPUTED_VALUE"""),"Offline")</f>
        <v>Offline</v>
      </c>
      <c r="N48" s="2" t="str">
        <f>IFERROR(__xludf.DUMMYFUNCTION("""COMPUTED_VALUE"""),"Compulsion due to pandemic")</f>
        <v>Compulsion due to pandemic</v>
      </c>
      <c r="O48" s="2" t="str">
        <f>IFERROR(__xludf.DUMMYFUNCTION("""COMPUTED_VALUE"""),"Yes")</f>
        <v>Yes</v>
      </c>
      <c r="P48" s="2" t="str">
        <f>IFERROR(__xludf.DUMMYFUNCTION("""COMPUTED_VALUE"""),"Yes")</f>
        <v>Yes</v>
      </c>
      <c r="Q48" s="2" t="str">
        <f>IFERROR(__xludf.DUMMYFUNCTION("""COMPUTED_VALUE"""),"Yes")</f>
        <v>Yes</v>
      </c>
      <c r="R48" s="2" t="str">
        <f>IFERROR(__xludf.DUMMYFUNCTION("""COMPUTED_VALUE"""),"No")</f>
        <v>No</v>
      </c>
      <c r="S48" s="2" t="str">
        <f>IFERROR(__xludf.DUMMYFUNCTION("""COMPUTED_VALUE"""),"Yes")</f>
        <v>Yes</v>
      </c>
      <c r="T48" s="2" t="str">
        <f>IFERROR(__xludf.DUMMYFUNCTION("""COMPUTED_VALUE"""),"Offline")</f>
        <v>Offline</v>
      </c>
      <c r="U48" s="2" t="str">
        <f>IFERROR(__xludf.DUMMYFUNCTION("""COMPUTED_VALUE"""),"Yes")</f>
        <v>Yes</v>
      </c>
      <c r="V48" s="2" t="str">
        <f>IFERROR(__xludf.DUMMYFUNCTION("""COMPUTED_VALUE"""),"No")</f>
        <v>No</v>
      </c>
      <c r="W48" s="2" t="str">
        <f>IFERROR(__xludf.DUMMYFUNCTION("""COMPUTED_VALUE"""),"All the doubts related to studies and future were clear now")</f>
        <v>All the doubts related to studies and future were clear now</v>
      </c>
      <c r="X48" s="2" t="str">
        <f>IFERROR(__xludf.DUMMYFUNCTION("""COMPUTED_VALUE"""),"Yes")</f>
        <v>Yes</v>
      </c>
      <c r="Y4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8" s="2" t="str">
        <f>IFERROR(__xludf.DUMMYFUNCTION("""COMPUTED_VALUE"""),"I mostly spend time with my family to relax my min and stress")</f>
        <v>I mostly spend time with my family to relax my min and stress</v>
      </c>
      <c r="AA48" s="2" t="str">
        <f>IFERROR(__xludf.DUMMYFUNCTION("""COMPUTED_VALUE"""),"None")</f>
        <v>None</v>
      </c>
      <c r="AB48" s="2" t="str">
        <f>IFERROR(__xludf.DUMMYFUNCTION("""COMPUTED_VALUE"""),"Mild: Symptoms effectively managed at home")</f>
        <v>Mild: Symptoms effectively managed at home</v>
      </c>
      <c r="AC48" s="2" t="str">
        <f>IFERROR(__xludf.DUMMYFUNCTION("""COMPUTED_VALUE"""),"Second Dose")</f>
        <v>Second Dose</v>
      </c>
    </row>
    <row r="49">
      <c r="A49" s="1">
        <f>IFERROR(__xludf.DUMMYFUNCTION("""COMPUTED_VALUE"""),44517.53881395833)</f>
        <v>44517.53881</v>
      </c>
      <c r="B49" s="2" t="str">
        <f>IFERROR(__xludf.DUMMYFUNCTION("""COMPUTED_VALUE"""),"khushisingh01032001@gmail.com")</f>
        <v>khushisingh01032001@gmail.com</v>
      </c>
      <c r="C49" s="2" t="str">
        <f>IFERROR(__xludf.DUMMYFUNCTION("""COMPUTED_VALUE"""),"Khushi")</f>
        <v>Khushi</v>
      </c>
      <c r="D49" s="2" t="str">
        <f>IFERROR(__xludf.DUMMYFUNCTION("""COMPUTED_VALUE"""),"III Year")</f>
        <v>III Year</v>
      </c>
      <c r="E49" s="2" t="str">
        <f>IFERROR(__xludf.DUMMYFUNCTION("""COMPUTED_VALUE"""),"B.A. (Hons) Hindi")</f>
        <v>B.A. (Hons) Hindi</v>
      </c>
      <c r="F49" s="2" t="str">
        <f>IFERROR(__xludf.DUMMYFUNCTION("""COMPUTED_VALUE"""),"20/0286")</f>
        <v>20/0286</v>
      </c>
      <c r="G49" s="2">
        <f>IFERROR(__xludf.DUMMYFUNCTION("""COMPUTED_VALUE"""),8.595778126E9)</f>
        <v>8595778126</v>
      </c>
      <c r="H49" s="2" t="str">
        <f>IFERROR(__xludf.DUMMYFUNCTION("""COMPUTED_VALUE"""),"Meenu gera")</f>
        <v>Meenu gera</v>
      </c>
      <c r="I49" s="2" t="str">
        <f>IFERROR(__xludf.DUMMYFUNCTION("""COMPUTED_VALUE"""),"More than 5 hours")</f>
        <v>More than 5 hours</v>
      </c>
      <c r="J49" s="2" t="str">
        <f>IFERROR(__xludf.DUMMYFUNCTION("""COMPUTED_VALUE"""),"Time saved in travelling")</f>
        <v>Time saved in travelling</v>
      </c>
      <c r="K49" s="2" t="str">
        <f>IFERROR(__xludf.DUMMYFUNCTION("""COMPUTED_VALUE"""),"Lack of physical interaction and personal touch ‘")</f>
        <v>Lack of physical interaction and personal touch ‘</v>
      </c>
      <c r="L49" s="2">
        <f>IFERROR(__xludf.DUMMYFUNCTION("""COMPUTED_VALUE"""),10.0)</f>
        <v>10</v>
      </c>
      <c r="M49" s="2" t="str">
        <f>IFERROR(__xludf.DUMMYFUNCTION("""COMPUTED_VALUE"""),"Online")</f>
        <v>Online</v>
      </c>
      <c r="N49" s="2" t="str">
        <f>IFERROR(__xludf.DUMMYFUNCTION("""COMPUTED_VALUE"""),"Satisfactory")</f>
        <v>Satisfactory</v>
      </c>
      <c r="O49" s="2" t="str">
        <f>IFERROR(__xludf.DUMMYFUNCTION("""COMPUTED_VALUE"""),"Yes")</f>
        <v>Yes</v>
      </c>
      <c r="P49" s="2" t="str">
        <f>IFERROR(__xludf.DUMMYFUNCTION("""COMPUTED_VALUE"""),"Yes")</f>
        <v>Yes</v>
      </c>
      <c r="Q49" s="2" t="str">
        <f>IFERROR(__xludf.DUMMYFUNCTION("""COMPUTED_VALUE"""),"Yes")</f>
        <v>Yes</v>
      </c>
      <c r="R49" s="2" t="str">
        <f>IFERROR(__xludf.DUMMYFUNCTION("""COMPUTED_VALUE"""),"Yes")</f>
        <v>Yes</v>
      </c>
      <c r="S49" s="2" t="str">
        <f>IFERROR(__xludf.DUMMYFUNCTION("""COMPUTED_VALUE"""),"Yes")</f>
        <v>Yes</v>
      </c>
      <c r="T49" s="2" t="str">
        <f>IFERROR(__xludf.DUMMYFUNCTION("""COMPUTED_VALUE"""),"Online")</f>
        <v>Online</v>
      </c>
      <c r="U49" s="2" t="str">
        <f>IFERROR(__xludf.DUMMYFUNCTION("""COMPUTED_VALUE"""),"Yes")</f>
        <v>Yes</v>
      </c>
      <c r="V49" s="2" t="str">
        <f>IFERROR(__xludf.DUMMYFUNCTION("""COMPUTED_VALUE"""),"Yes")</f>
        <v>Yes</v>
      </c>
      <c r="W49" s="2" t="str">
        <f>IFERROR(__xludf.DUMMYFUNCTION("""COMPUTED_VALUE""")," I would  like problem  solving ")</f>
        <v> I would  like problem  solving </v>
      </c>
      <c r="X49" s="2" t="str">
        <f>IFERROR(__xludf.DUMMYFUNCTION("""COMPUTED_VALUE"""),"No")</f>
        <v>No</v>
      </c>
      <c r="Y49" s="2" t="str">
        <f>IFERROR(__xludf.DUMMYFUNCTION("""COMPUTED_VALUE"""),"None")</f>
        <v>None</v>
      </c>
      <c r="Z49" s="2" t="str">
        <f>IFERROR(__xludf.DUMMYFUNCTION("""COMPUTED_VALUE"""),"Silence")</f>
        <v>Silence</v>
      </c>
      <c r="AA49" s="2" t="str">
        <f>IFERROR(__xludf.DUMMYFUNCTION("""COMPUTED_VALUE"""),"None")</f>
        <v>None</v>
      </c>
      <c r="AB49" s="2" t="str">
        <f>IFERROR(__xludf.DUMMYFUNCTION("""COMPUTED_VALUE"""),"None")</f>
        <v>None</v>
      </c>
      <c r="AC49" s="2" t="str">
        <f>IFERROR(__xludf.DUMMYFUNCTION("""COMPUTED_VALUE"""),"Second Dose")</f>
        <v>Second Dose</v>
      </c>
    </row>
    <row r="50">
      <c r="A50" s="1">
        <f>IFERROR(__xludf.DUMMYFUNCTION("""COMPUTED_VALUE"""),44517.53919913195)</f>
        <v>44517.5392</v>
      </c>
      <c r="B50" s="2" t="str">
        <f>IFERROR(__xludf.DUMMYFUNCTION("""COMPUTED_VALUE"""),"pandeyshreshya2003@gmail.com")</f>
        <v>pandeyshreshya2003@gmail.com</v>
      </c>
      <c r="C50" s="2" t="str">
        <f>IFERROR(__xludf.DUMMYFUNCTION("""COMPUTED_VALUE"""),"Shreshya Pandey")</f>
        <v>Shreshya Pandey</v>
      </c>
      <c r="D50" s="2" t="str">
        <f>IFERROR(__xludf.DUMMYFUNCTION("""COMPUTED_VALUE"""),"III Year")</f>
        <v>III Year</v>
      </c>
      <c r="E50" s="2" t="str">
        <f>IFERROR(__xludf.DUMMYFUNCTION("""COMPUTED_VALUE"""),"B.A. (Hons) Hindi")</f>
        <v>B.A. (Hons) Hindi</v>
      </c>
      <c r="F50" s="2" t="str">
        <f>IFERROR(__xludf.DUMMYFUNCTION("""COMPUTED_VALUE"""),"20/0284")</f>
        <v>20/0284</v>
      </c>
      <c r="G50" s="2">
        <f>IFERROR(__xludf.DUMMYFUNCTION("""COMPUTED_VALUE"""),7.828867059E9)</f>
        <v>7828867059</v>
      </c>
      <c r="H50" s="2" t="str">
        <f>IFERROR(__xludf.DUMMYFUNCTION("""COMPUTED_VALUE"""),"Meenu gera ")</f>
        <v>Meenu gera </v>
      </c>
      <c r="I50" s="2" t="str">
        <f>IFERROR(__xludf.DUMMYFUNCTION("""COMPUTED_VALUE"""),"More than 5 hours")</f>
        <v>More than 5 hours</v>
      </c>
      <c r="J50" s="2" t="str">
        <f>IFERROR(__xludf.DUMMYFUNCTION("""COMPUTED_VALUE"""),"Time saved in travelling")</f>
        <v>Time saved in travelling</v>
      </c>
      <c r="K50" s="2" t="str">
        <f>IFERROR(__xludf.DUMMYFUNCTION("""COMPUTED_VALUE"""),"Lack of physical interaction and personal touch ‘, Difficult to find material related to tha subject or topic")</f>
        <v>Lack of physical interaction and personal touch ‘, Difficult to find material related to tha subject or topic</v>
      </c>
      <c r="L50" s="2">
        <f>IFERROR(__xludf.DUMMYFUNCTION("""COMPUTED_VALUE"""),6.0)</f>
        <v>6</v>
      </c>
      <c r="M50" s="2" t="str">
        <f>IFERROR(__xludf.DUMMYFUNCTION("""COMPUTED_VALUE"""),"Offline")</f>
        <v>Offline</v>
      </c>
      <c r="N50" s="2" t="str">
        <f>IFERROR(__xludf.DUMMYFUNCTION("""COMPUTED_VALUE"""),"Compulsion due to pandemic")</f>
        <v>Compulsion due to pandemic</v>
      </c>
      <c r="O50" s="2" t="str">
        <f>IFERROR(__xludf.DUMMYFUNCTION("""COMPUTED_VALUE"""),"Yes")</f>
        <v>Yes</v>
      </c>
      <c r="P50" s="2" t="str">
        <f>IFERROR(__xludf.DUMMYFUNCTION("""COMPUTED_VALUE"""),"Yes")</f>
        <v>Yes</v>
      </c>
      <c r="Q50" s="2" t="str">
        <f>IFERROR(__xludf.DUMMYFUNCTION("""COMPUTED_VALUE"""),"Yes")</f>
        <v>Yes</v>
      </c>
      <c r="R50" s="2" t="str">
        <f>IFERROR(__xludf.DUMMYFUNCTION("""COMPUTED_VALUE"""),"Yes")</f>
        <v>Yes</v>
      </c>
      <c r="S50" s="2" t="str">
        <f>IFERROR(__xludf.DUMMYFUNCTION("""COMPUTED_VALUE"""),"Yes")</f>
        <v>Yes</v>
      </c>
      <c r="T50" s="2" t="str">
        <f>IFERROR(__xludf.DUMMYFUNCTION("""COMPUTED_VALUE"""),"Offline")</f>
        <v>Offline</v>
      </c>
      <c r="U50" s="2" t="str">
        <f>IFERROR(__xludf.DUMMYFUNCTION("""COMPUTED_VALUE"""),"No")</f>
        <v>No</v>
      </c>
      <c r="V50" s="2" t="str">
        <f>IFERROR(__xludf.DUMMYFUNCTION("""COMPUTED_VALUE"""),"Provide some material for sec subject social media")</f>
        <v>Provide some material for sec subject social media</v>
      </c>
      <c r="W50" s="2" t="str">
        <f>IFERROR(__xludf.DUMMYFUNCTION("""COMPUTED_VALUE"""),"Mentor's guidance and support ")</f>
        <v>Mentor's guidance and support </v>
      </c>
      <c r="X50" s="2" t="str">
        <f>IFERROR(__xludf.DUMMYFUNCTION("""COMPUTED_VALUE"""),"Yes some time")</f>
        <v>Yes some time</v>
      </c>
      <c r="Y50" s="2" t="str">
        <f>IFERROR(__xludf.DUMMYFUNCTION("""COMPUTED_VALUE"""),"None")</f>
        <v>None</v>
      </c>
      <c r="Z50" s="2" t="str">
        <f>IFERROR(__xludf.DUMMYFUNCTION("""COMPUTED_VALUE"""),"Sometimes I do what I love like painting or sketching or something I would like to take a nap")</f>
        <v>Sometimes I do what I love like painting or sketching or something I would like to take a nap</v>
      </c>
      <c r="AA50" s="2" t="str">
        <f>IFERROR(__xludf.DUMMYFUNCTION("""COMPUTED_VALUE"""),"None")</f>
        <v>None</v>
      </c>
      <c r="AB50" s="2" t="str">
        <f>IFERROR(__xludf.DUMMYFUNCTION("""COMPUTED_VALUE"""),"None")</f>
        <v>None</v>
      </c>
      <c r="AC50" s="2" t="str">
        <f>IFERROR(__xludf.DUMMYFUNCTION("""COMPUTED_VALUE"""),"Second Dose")</f>
        <v>Second Dose</v>
      </c>
    </row>
    <row r="51">
      <c r="A51" s="1">
        <f>IFERROR(__xludf.DUMMYFUNCTION("""COMPUTED_VALUE"""),44517.53967190972)</f>
        <v>44517.53967</v>
      </c>
      <c r="B51" s="2" t="str">
        <f>IFERROR(__xludf.DUMMYFUNCTION("""COMPUTED_VALUE"""),"mohini.22jul2001@gmail.com")</f>
        <v>mohini.22jul2001@gmail.com</v>
      </c>
      <c r="C51" s="2" t="str">
        <f>IFERROR(__xludf.DUMMYFUNCTION("""COMPUTED_VALUE"""),"Mohini")</f>
        <v>Mohini</v>
      </c>
      <c r="D51" s="2" t="str">
        <f>IFERROR(__xludf.DUMMYFUNCTION("""COMPUTED_VALUE"""),"III Year")</f>
        <v>III Year</v>
      </c>
      <c r="E51" s="2" t="str">
        <f>IFERROR(__xludf.DUMMYFUNCTION("""COMPUTED_VALUE"""),"B.A. (Hons) Hindi")</f>
        <v>B.A. (Hons) Hindi</v>
      </c>
      <c r="F51" s="2" t="str">
        <f>IFERROR(__xludf.DUMMYFUNCTION("""COMPUTED_VALUE"""),"Shyama Prasad Mukherjee college for women")</f>
        <v>Shyama Prasad Mukherjee college for women</v>
      </c>
      <c r="G51" s="2"/>
      <c r="H51" s="2" t="str">
        <f>IFERROR(__xludf.DUMMYFUNCTION("""COMPUTED_VALUE"""),"Meenu Gera Mam")</f>
        <v>Meenu Gera Mam</v>
      </c>
      <c r="I51" s="2" t="str">
        <f>IFERROR(__xludf.DUMMYFUNCTION("""COMPUTED_VALUE"""),"More than 5 hours")</f>
        <v>More than 5 hours</v>
      </c>
      <c r="J51" s="2" t="str">
        <f>IFERROR(__xludf.DUMMYFUNCTION("""COMPUTED_VALUE"""),"Time saved in travelling")</f>
        <v>Time saved in travelling</v>
      </c>
      <c r="K51" s="2" t="str">
        <f>IFERROR(__xludf.DUMMYFUNCTION("""COMPUTED_VALUE"""),"Lack of physical interaction and personal touch ‘")</f>
        <v>Lack of physical interaction and personal touch ‘</v>
      </c>
      <c r="L51" s="2">
        <f>IFERROR(__xludf.DUMMYFUNCTION("""COMPUTED_VALUE"""),9.0)</f>
        <v>9</v>
      </c>
      <c r="M51" s="2" t="str">
        <f>IFERROR(__xludf.DUMMYFUNCTION("""COMPUTED_VALUE"""),"Offline")</f>
        <v>Offline</v>
      </c>
      <c r="N51" s="2" t="str">
        <f>IFERROR(__xludf.DUMMYFUNCTION("""COMPUTED_VALUE"""),"Compulsion due to pandemic")</f>
        <v>Compulsion due to pandemic</v>
      </c>
      <c r="O51" s="2" t="str">
        <f>IFERROR(__xludf.DUMMYFUNCTION("""COMPUTED_VALUE"""),"Yes")</f>
        <v>Yes</v>
      </c>
      <c r="P51" s="2" t="str">
        <f>IFERROR(__xludf.DUMMYFUNCTION("""COMPUTED_VALUE"""),"Yes")</f>
        <v>Yes</v>
      </c>
      <c r="Q51" s="2" t="str">
        <f>IFERROR(__xludf.DUMMYFUNCTION("""COMPUTED_VALUE"""),"Yes")</f>
        <v>Yes</v>
      </c>
      <c r="R51" s="2" t="str">
        <f>IFERROR(__xludf.DUMMYFUNCTION("""COMPUTED_VALUE"""),"Yes")</f>
        <v>Yes</v>
      </c>
      <c r="S51" s="2" t="str">
        <f>IFERROR(__xludf.DUMMYFUNCTION("""COMPUTED_VALUE"""),"Yes")</f>
        <v>Yes</v>
      </c>
      <c r="T51" s="2" t="str">
        <f>IFERROR(__xludf.DUMMYFUNCTION("""COMPUTED_VALUE"""),"Offline")</f>
        <v>Offline</v>
      </c>
      <c r="U51" s="2" t="str">
        <f>IFERROR(__xludf.DUMMYFUNCTION("""COMPUTED_VALUE"""),"Yes")</f>
        <v>Yes</v>
      </c>
      <c r="V51" s="2" t="str">
        <f>IFERROR(__xludf.DUMMYFUNCTION("""COMPUTED_VALUE"""),"Yes.")</f>
        <v>Yes.</v>
      </c>
      <c r="W51" s="2" t="str">
        <f>IFERROR(__xludf.DUMMYFUNCTION("""COMPUTED_VALUE"""),"what we asked he explained very well.")</f>
        <v>what we asked he explained very well.</v>
      </c>
      <c r="X51" s="2" t="str">
        <f>IFERROR(__xludf.DUMMYFUNCTION("""COMPUTED_VALUE"""),"Yes")</f>
        <v>Yes</v>
      </c>
      <c r="Y5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1" s="2" t="str">
        <f>IFERROR(__xludf.DUMMYFUNCTION("""COMPUTED_VALUE"""),"spending time with family helping them listening to songs and watching tv")</f>
        <v>spending time with family helping them listening to songs and watching tv</v>
      </c>
      <c r="AA51" s="2" t="str">
        <f>IFERROR(__xludf.DUMMYFUNCTION("""COMPUTED_VALUE"""),"None")</f>
        <v>None</v>
      </c>
      <c r="AB51" s="2" t="str">
        <f>IFERROR(__xludf.DUMMYFUNCTION("""COMPUTED_VALUE"""),"None")</f>
        <v>None</v>
      </c>
      <c r="AC51" s="2" t="str">
        <f>IFERROR(__xludf.DUMMYFUNCTION("""COMPUTED_VALUE"""),"Second Dose")</f>
        <v>Second Dose</v>
      </c>
    </row>
    <row r="52">
      <c r="A52" s="1">
        <f>IFERROR(__xludf.DUMMYFUNCTION("""COMPUTED_VALUE"""),44517.54153232639)</f>
        <v>44517.54153</v>
      </c>
      <c r="B52" s="2" t="str">
        <f>IFERROR(__xludf.DUMMYFUNCTION("""COMPUTED_VALUE"""),"kiranyadav987375@gmail.com")</f>
        <v>kiranyadav987375@gmail.com</v>
      </c>
      <c r="C52" s="2" t="str">
        <f>IFERROR(__xludf.DUMMYFUNCTION("""COMPUTED_VALUE"""),"Kiran")</f>
        <v>Kiran</v>
      </c>
      <c r="D52" s="2" t="str">
        <f>IFERROR(__xludf.DUMMYFUNCTION("""COMPUTED_VALUE"""),"III Year")</f>
        <v>III Year</v>
      </c>
      <c r="E52" s="2" t="str">
        <f>IFERROR(__xludf.DUMMYFUNCTION("""COMPUTED_VALUE"""),"B.A. (Hons) Hindi")</f>
        <v>B.A. (Hons) Hindi</v>
      </c>
      <c r="F52" s="2" t="str">
        <f>IFERROR(__xludf.DUMMYFUNCTION("""COMPUTED_VALUE"""),"20/0403")</f>
        <v>20/0403</v>
      </c>
      <c r="G52" s="2">
        <f>IFERROR(__xludf.DUMMYFUNCTION("""COMPUTED_VALUE"""),9.953248545E9)</f>
        <v>9953248545</v>
      </c>
      <c r="H52" s="2" t="str">
        <f>IFERROR(__xludf.DUMMYFUNCTION("""COMPUTED_VALUE"""),"Meenu Gera ")</f>
        <v>Meenu Gera </v>
      </c>
      <c r="I52" s="2" t="str">
        <f>IFERROR(__xludf.DUMMYFUNCTION("""COMPUTED_VALUE"""),"More than 5 hours")</f>
        <v>More than 5 hours</v>
      </c>
      <c r="J52" s="2" t="str">
        <f>IFERROR(__xludf.DUMMYFUNCTION("""COMPUTED_VALUE"""),"Time saved in travelling")</f>
        <v>Time saved in travelling</v>
      </c>
      <c r="K52" s="2" t="str">
        <f>IFERROR(__xludf.DUMMYFUNCTION("""COMPUTED_VALUE"""),"Network related disruptions")</f>
        <v>Network related disruptions</v>
      </c>
      <c r="L52" s="2">
        <f>IFERROR(__xludf.DUMMYFUNCTION("""COMPUTED_VALUE"""),6.0)</f>
        <v>6</v>
      </c>
      <c r="M52" s="2" t="str">
        <f>IFERROR(__xludf.DUMMYFUNCTION("""COMPUTED_VALUE"""),"Offline")</f>
        <v>Offline</v>
      </c>
      <c r="N52" s="2" t="str">
        <f>IFERROR(__xludf.DUMMYFUNCTION("""COMPUTED_VALUE"""),"Satisfactory")</f>
        <v>Satisfactory</v>
      </c>
      <c r="O52" s="2" t="str">
        <f>IFERROR(__xludf.DUMMYFUNCTION("""COMPUTED_VALUE"""),"No")</f>
        <v>No</v>
      </c>
      <c r="P52" s="2" t="str">
        <f>IFERROR(__xludf.DUMMYFUNCTION("""COMPUTED_VALUE"""),"Yes")</f>
        <v>Yes</v>
      </c>
      <c r="Q52" s="2" t="str">
        <f>IFERROR(__xludf.DUMMYFUNCTION("""COMPUTED_VALUE"""),"Yes")</f>
        <v>Yes</v>
      </c>
      <c r="R52" s="2" t="str">
        <f>IFERROR(__xludf.DUMMYFUNCTION("""COMPUTED_VALUE"""),"Yes")</f>
        <v>Yes</v>
      </c>
      <c r="S52" s="2" t="str">
        <f>IFERROR(__xludf.DUMMYFUNCTION("""COMPUTED_VALUE"""),"Yes")</f>
        <v>Yes</v>
      </c>
      <c r="T52" s="2" t="str">
        <f>IFERROR(__xludf.DUMMYFUNCTION("""COMPUTED_VALUE"""),"Online")</f>
        <v>Online</v>
      </c>
      <c r="U52" s="2"/>
      <c r="V52" s="2" t="str">
        <f>IFERROR(__xludf.DUMMYFUNCTION("""COMPUTED_VALUE"""),"Ha")</f>
        <v>Ha</v>
      </c>
      <c r="W52" s="2" t="str">
        <f>IFERROR(__xludf.DUMMYFUNCTION("""COMPUTED_VALUE"""),"Suvidha ")</f>
        <v>Suvidha </v>
      </c>
      <c r="X52" s="2" t="str">
        <f>IFERROR(__xludf.DUMMYFUNCTION("""COMPUTED_VALUE"""),"Ha")</f>
        <v>Ha</v>
      </c>
      <c r="Y5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2" s="2" t="str">
        <f>IFERROR(__xludf.DUMMYFUNCTION("""COMPUTED_VALUE"""),"Aapne ko kisi na kisi kaam me vest rakhti hu")</f>
        <v>Aapne ko kisi na kisi kaam me vest rakhti hu</v>
      </c>
      <c r="AA52" s="2" t="str">
        <f>IFERROR(__xludf.DUMMYFUNCTION("""COMPUTED_VALUE"""),"None")</f>
        <v>None</v>
      </c>
      <c r="AB52" s="2" t="str">
        <f>IFERROR(__xludf.DUMMYFUNCTION("""COMPUTED_VALUE"""),"None")</f>
        <v>None</v>
      </c>
      <c r="AC52" s="2" t="str">
        <f>IFERROR(__xludf.DUMMYFUNCTION("""COMPUTED_VALUE"""),"First Dose")</f>
        <v>First Dose</v>
      </c>
    </row>
    <row r="53">
      <c r="A53" s="1">
        <f>IFERROR(__xludf.DUMMYFUNCTION("""COMPUTED_VALUE"""),44517.54182387732)</f>
        <v>44517.54182</v>
      </c>
      <c r="B53" s="2" t="str">
        <f>IFERROR(__xludf.DUMMYFUNCTION("""COMPUTED_VALUE"""),"shivanivijayran@gmail.com")</f>
        <v>shivanivijayran@gmail.com</v>
      </c>
      <c r="C53" s="2" t="str">
        <f>IFERROR(__xludf.DUMMYFUNCTION("""COMPUTED_VALUE"""),"Shivani")</f>
        <v>Shivani</v>
      </c>
      <c r="D53" s="2" t="str">
        <f>IFERROR(__xludf.DUMMYFUNCTION("""COMPUTED_VALUE"""),"III Year")</f>
        <v>III Year</v>
      </c>
      <c r="E53" s="2" t="str">
        <f>IFERROR(__xludf.DUMMYFUNCTION("""COMPUTED_VALUE"""),"B.A. (Hons) Hindi")</f>
        <v>B.A. (Hons) Hindi</v>
      </c>
      <c r="F53" s="2" t="str">
        <f>IFERROR(__xludf.DUMMYFUNCTION("""COMPUTED_VALUE"""),"20/0203")</f>
        <v>20/0203</v>
      </c>
      <c r="G53" s="2">
        <f>IFERROR(__xludf.DUMMYFUNCTION("""COMPUTED_VALUE"""),9.310608207E9)</f>
        <v>9310608207</v>
      </c>
      <c r="H53" s="2" t="str">
        <f>IFERROR(__xludf.DUMMYFUNCTION("""COMPUTED_VALUE"""),"DR. Meenu gera")</f>
        <v>DR. Meenu gera</v>
      </c>
      <c r="I53" s="2" t="str">
        <f>IFERROR(__xludf.DUMMYFUNCTION("""COMPUTED_VALUE"""),"More than 5 hours")</f>
        <v>More than 5 hours</v>
      </c>
      <c r="J53" s="2" t="str">
        <f>IFERROR(__xludf.DUMMYFUNCTION("""COMPUTED_VALUE"""),"Time saved in travelling")</f>
        <v>Time saved in travelling</v>
      </c>
      <c r="K5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3" s="2">
        <f>IFERROR(__xludf.DUMMYFUNCTION("""COMPUTED_VALUE"""),10.0)</f>
        <v>10</v>
      </c>
      <c r="M53" s="2" t="str">
        <f>IFERROR(__xludf.DUMMYFUNCTION("""COMPUTED_VALUE"""),"Online")</f>
        <v>Online</v>
      </c>
      <c r="N53" s="2" t="str">
        <f>IFERROR(__xludf.DUMMYFUNCTION("""COMPUTED_VALUE"""),"Satisfactory")</f>
        <v>Satisfactory</v>
      </c>
      <c r="O53" s="2" t="str">
        <f>IFERROR(__xludf.DUMMYFUNCTION("""COMPUTED_VALUE"""),"Yes")</f>
        <v>Yes</v>
      </c>
      <c r="P53" s="2" t="str">
        <f>IFERROR(__xludf.DUMMYFUNCTION("""COMPUTED_VALUE"""),"Yes")</f>
        <v>Yes</v>
      </c>
      <c r="Q53" s="2" t="str">
        <f>IFERROR(__xludf.DUMMYFUNCTION("""COMPUTED_VALUE"""),"Yes")</f>
        <v>Yes</v>
      </c>
      <c r="R53" s="2" t="str">
        <f>IFERROR(__xludf.DUMMYFUNCTION("""COMPUTED_VALUE"""),"Yes")</f>
        <v>Yes</v>
      </c>
      <c r="S53" s="2" t="str">
        <f>IFERROR(__xludf.DUMMYFUNCTION("""COMPUTED_VALUE"""),"No")</f>
        <v>No</v>
      </c>
      <c r="T53" s="2" t="str">
        <f>IFERROR(__xludf.DUMMYFUNCTION("""COMPUTED_VALUE"""),"Online")</f>
        <v>Online</v>
      </c>
      <c r="U53" s="2" t="str">
        <f>IFERROR(__xludf.DUMMYFUNCTION("""COMPUTED_VALUE"""),"No")</f>
        <v>No</v>
      </c>
      <c r="V53" s="2" t="str">
        <f>IFERROR(__xludf.DUMMYFUNCTION("""COMPUTED_VALUE"""),"No")</f>
        <v>No</v>
      </c>
      <c r="W53" s="2"/>
      <c r="X53" s="2" t="str">
        <f>IFERROR(__xludf.DUMMYFUNCTION("""COMPUTED_VALUE"""),"Yes")</f>
        <v>Yes</v>
      </c>
      <c r="Y5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3" s="2" t="str">
        <f>IFERROR(__xludf.DUMMYFUNCTION("""COMPUTED_VALUE"""),"Meditation ")</f>
        <v>Meditation </v>
      </c>
      <c r="AA53" s="2" t="str">
        <f>IFERROR(__xludf.DUMMYFUNCTION("""COMPUTED_VALUE"""),"None")</f>
        <v>None</v>
      </c>
      <c r="AB53" s="2" t="str">
        <f>IFERROR(__xludf.DUMMYFUNCTION("""COMPUTED_VALUE"""),"None")</f>
        <v>None</v>
      </c>
      <c r="AC53" s="2" t="str">
        <f>IFERROR(__xludf.DUMMYFUNCTION("""COMPUTED_VALUE"""),"First Dose")</f>
        <v>First Dose</v>
      </c>
    </row>
    <row r="54">
      <c r="A54" s="1">
        <f>IFERROR(__xludf.DUMMYFUNCTION("""COMPUTED_VALUE"""),44517.542203032404)</f>
        <v>44517.5422</v>
      </c>
      <c r="B54" s="2" t="str">
        <f>IFERROR(__xludf.DUMMYFUNCTION("""COMPUTED_VALUE"""),"srishtip.sv@gmail.com")</f>
        <v>srishtip.sv@gmail.com</v>
      </c>
      <c r="C54" s="2" t="str">
        <f>IFERROR(__xludf.DUMMYFUNCTION("""COMPUTED_VALUE"""),"Srishti")</f>
        <v>Srishti</v>
      </c>
      <c r="D54" s="2" t="str">
        <f>IFERROR(__xludf.DUMMYFUNCTION("""COMPUTED_VALUE"""),"III Year")</f>
        <v>III Year</v>
      </c>
      <c r="E54" s="2" t="str">
        <f>IFERROR(__xludf.DUMMYFUNCTION("""COMPUTED_VALUE"""),"B.A. (Hons) Hindi")</f>
        <v>B.A. (Hons) Hindi</v>
      </c>
      <c r="F54" s="2" t="str">
        <f>IFERROR(__xludf.DUMMYFUNCTION("""COMPUTED_VALUE"""),"20/0805")</f>
        <v>20/0805</v>
      </c>
      <c r="G54" s="2">
        <f>IFERROR(__xludf.DUMMYFUNCTION("""COMPUTED_VALUE"""),9.310376825E9)</f>
        <v>9310376825</v>
      </c>
      <c r="H54" s="2" t="str">
        <f>IFERROR(__xludf.DUMMYFUNCTION("""COMPUTED_VALUE"""),"Alka Anand")</f>
        <v>Alka Anand</v>
      </c>
      <c r="I54" s="2" t="str">
        <f>IFERROR(__xludf.DUMMYFUNCTION("""COMPUTED_VALUE"""),"More than 5 hours")</f>
        <v>More than 5 hours</v>
      </c>
      <c r="J54" s="2" t="str">
        <f>IFERROR(__xludf.DUMMYFUNCTION("""COMPUTED_VALUE"""),"Time saved in travelling")</f>
        <v>Time saved in travelling</v>
      </c>
      <c r="K54" s="2" t="str">
        <f>IFERROR(__xludf.DUMMYFUNCTION("""COMPUTED_VALUE"""),"Network related disruptions")</f>
        <v>Network related disruptions</v>
      </c>
      <c r="L54" s="2">
        <f>IFERROR(__xludf.DUMMYFUNCTION("""COMPUTED_VALUE"""),4.0)</f>
        <v>4</v>
      </c>
      <c r="M54" s="2" t="str">
        <f>IFERROR(__xludf.DUMMYFUNCTION("""COMPUTED_VALUE"""),"Offline")</f>
        <v>Offline</v>
      </c>
      <c r="N54" s="2" t="str">
        <f>IFERROR(__xludf.DUMMYFUNCTION("""COMPUTED_VALUE"""),"Not Satisfactory")</f>
        <v>Not Satisfactory</v>
      </c>
      <c r="O54" s="2" t="str">
        <f>IFERROR(__xludf.DUMMYFUNCTION("""COMPUTED_VALUE"""),"Yes")</f>
        <v>Yes</v>
      </c>
      <c r="P54" s="2" t="str">
        <f>IFERROR(__xludf.DUMMYFUNCTION("""COMPUTED_VALUE"""),"Yes")</f>
        <v>Yes</v>
      </c>
      <c r="Q54" s="2" t="str">
        <f>IFERROR(__xludf.DUMMYFUNCTION("""COMPUTED_VALUE"""),"Yes")</f>
        <v>Yes</v>
      </c>
      <c r="R54" s="2" t="str">
        <f>IFERROR(__xludf.DUMMYFUNCTION("""COMPUTED_VALUE"""),"Yes")</f>
        <v>Yes</v>
      </c>
      <c r="S54" s="2" t="str">
        <f>IFERROR(__xludf.DUMMYFUNCTION("""COMPUTED_VALUE"""),"Yes")</f>
        <v>Yes</v>
      </c>
      <c r="T54" s="2" t="str">
        <f>IFERROR(__xludf.DUMMYFUNCTION("""COMPUTED_VALUE"""),"Online")</f>
        <v>Online</v>
      </c>
      <c r="U54" s="2" t="str">
        <f>IFERROR(__xludf.DUMMYFUNCTION("""COMPUTED_VALUE"""),"No")</f>
        <v>No</v>
      </c>
      <c r="V54" s="2" t="str">
        <f>IFERROR(__xludf.DUMMYFUNCTION("""COMPUTED_VALUE"""),"Yes")</f>
        <v>Yes</v>
      </c>
      <c r="W54" s="2" t="str">
        <f>IFERROR(__xludf.DUMMYFUNCTION("""COMPUTED_VALUE"""),"Nothing")</f>
        <v>Nothing</v>
      </c>
      <c r="X54" s="2" t="str">
        <f>IFERROR(__xludf.DUMMYFUNCTION("""COMPUTED_VALUE"""),"Yes")</f>
        <v>Yes</v>
      </c>
      <c r="Y5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4" s="2" t="str">
        <f>IFERROR(__xludf.DUMMYFUNCTION("""COMPUTED_VALUE"""),"Family support")</f>
        <v>Family support</v>
      </c>
      <c r="AA54" s="2" t="str">
        <f>IFERROR(__xludf.DUMMYFUNCTION("""COMPUTED_VALUE"""),"None")</f>
        <v>None</v>
      </c>
      <c r="AB54" s="2" t="str">
        <f>IFERROR(__xludf.DUMMYFUNCTION("""COMPUTED_VALUE"""),"None")</f>
        <v>None</v>
      </c>
      <c r="AC54" s="2" t="str">
        <f>IFERROR(__xludf.DUMMYFUNCTION("""COMPUTED_VALUE"""),"Second Dose")</f>
        <v>Second Dose</v>
      </c>
    </row>
    <row r="55">
      <c r="A55" s="1">
        <f>IFERROR(__xludf.DUMMYFUNCTION("""COMPUTED_VALUE"""),44517.543118333335)</f>
        <v>44517.54312</v>
      </c>
      <c r="B55" s="2" t="str">
        <f>IFERROR(__xludf.DUMMYFUNCTION("""COMPUTED_VALUE"""),"poojachoudhary150701@gmail.com")</f>
        <v>poojachoudhary150701@gmail.com</v>
      </c>
      <c r="C55" s="2" t="str">
        <f>IFERROR(__xludf.DUMMYFUNCTION("""COMPUTED_VALUE"""),"Pooja Patel")</f>
        <v>Pooja Patel</v>
      </c>
      <c r="D55" s="2" t="str">
        <f>IFERROR(__xludf.DUMMYFUNCTION("""COMPUTED_VALUE"""),"III Year")</f>
        <v>III Year</v>
      </c>
      <c r="E55" s="2" t="str">
        <f>IFERROR(__xludf.DUMMYFUNCTION("""COMPUTED_VALUE"""),"B.A. (Hons) Hindi")</f>
        <v>B.A. (Hons) Hindi</v>
      </c>
      <c r="F55" s="2" t="str">
        <f>IFERROR(__xludf.DUMMYFUNCTION("""COMPUTED_VALUE"""),"20/0666")</f>
        <v>20/0666</v>
      </c>
      <c r="G55" s="2">
        <f>IFERROR(__xludf.DUMMYFUNCTION("""COMPUTED_VALUE"""),8.59537293E9)</f>
        <v>8595372930</v>
      </c>
      <c r="H55" s="2" t="str">
        <f>IFERROR(__xludf.DUMMYFUNCTION("""COMPUTED_VALUE"""),"Dr. Alka ")</f>
        <v>Dr. Alka </v>
      </c>
      <c r="I55" s="2" t="str">
        <f>IFERROR(__xludf.DUMMYFUNCTION("""COMPUTED_VALUE"""),"More than 5 hours")</f>
        <v>More than 5 hours</v>
      </c>
      <c r="J55" s="2" t="str">
        <f>IFERROR(__xludf.DUMMYFUNCTION("""COMPUTED_VALUE"""),"Time saved in travelling")</f>
        <v>Time saved in travelling</v>
      </c>
      <c r="K55" s="2" t="str">
        <f>IFERROR(__xludf.DUMMYFUNCTION("""COMPUTED_VALUE"""),"Network related disruptions")</f>
        <v>Network related disruptions</v>
      </c>
      <c r="L55" s="2">
        <f>IFERROR(__xludf.DUMMYFUNCTION("""COMPUTED_VALUE"""),3.0)</f>
        <v>3</v>
      </c>
      <c r="M55" s="2" t="str">
        <f>IFERROR(__xludf.DUMMYFUNCTION("""COMPUTED_VALUE"""),"Offline")</f>
        <v>Offline</v>
      </c>
      <c r="N55" s="2" t="str">
        <f>IFERROR(__xludf.DUMMYFUNCTION("""COMPUTED_VALUE"""),"Not Satisfactory")</f>
        <v>Not Satisfactory</v>
      </c>
      <c r="O55" s="2" t="str">
        <f>IFERROR(__xludf.DUMMYFUNCTION("""COMPUTED_VALUE"""),"Yes")</f>
        <v>Yes</v>
      </c>
      <c r="P55" s="2" t="str">
        <f>IFERROR(__xludf.DUMMYFUNCTION("""COMPUTED_VALUE"""),"Yes")</f>
        <v>Yes</v>
      </c>
      <c r="Q55" s="2" t="str">
        <f>IFERROR(__xludf.DUMMYFUNCTION("""COMPUTED_VALUE"""),"Yes")</f>
        <v>Yes</v>
      </c>
      <c r="R55" s="2" t="str">
        <f>IFERROR(__xludf.DUMMYFUNCTION("""COMPUTED_VALUE"""),"Yes")</f>
        <v>Yes</v>
      </c>
      <c r="S55" s="2" t="str">
        <f>IFERROR(__xludf.DUMMYFUNCTION("""COMPUTED_VALUE"""),"Yes")</f>
        <v>Yes</v>
      </c>
      <c r="T55" s="2" t="str">
        <f>IFERROR(__xludf.DUMMYFUNCTION("""COMPUTED_VALUE"""),"Online")</f>
        <v>Online</v>
      </c>
      <c r="U55" s="2" t="str">
        <f>IFERROR(__xludf.DUMMYFUNCTION("""COMPUTED_VALUE"""),"No")</f>
        <v>No</v>
      </c>
      <c r="V55" s="2" t="str">
        <f>IFERROR(__xludf.DUMMYFUNCTION("""COMPUTED_VALUE"""),"No ")</f>
        <v>No </v>
      </c>
      <c r="W55" s="2" t="str">
        <f>IFERROR(__xludf.DUMMYFUNCTION("""COMPUTED_VALUE"""),"We get opportunity to express our situation")</f>
        <v>We get opportunity to express our situation</v>
      </c>
      <c r="X55" s="2" t="str">
        <f>IFERROR(__xludf.DUMMYFUNCTION("""COMPUTED_VALUE"""),"Yes")</f>
        <v>Yes</v>
      </c>
      <c r="Y5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5" s="2" t="str">
        <f>IFERROR(__xludf.DUMMYFUNCTION("""COMPUTED_VALUE"""),"Meditation")</f>
        <v>Meditation</v>
      </c>
      <c r="AA55" s="2" t="str">
        <f>IFERROR(__xludf.DUMMYFUNCTION("""COMPUTED_VALUE"""),"None")</f>
        <v>None</v>
      </c>
      <c r="AB55" s="2" t="str">
        <f>IFERROR(__xludf.DUMMYFUNCTION("""COMPUTED_VALUE"""),"None")</f>
        <v>None</v>
      </c>
      <c r="AC55" s="2" t="str">
        <f>IFERROR(__xludf.DUMMYFUNCTION("""COMPUTED_VALUE"""),"None")</f>
        <v>None</v>
      </c>
    </row>
    <row r="56">
      <c r="A56" s="1">
        <f>IFERROR(__xludf.DUMMYFUNCTION("""COMPUTED_VALUE"""),44517.54313071759)</f>
        <v>44517.54313</v>
      </c>
      <c r="B56" s="2" t="str">
        <f>IFERROR(__xludf.DUMMYFUNCTION("""COMPUTED_VALUE"""),"purvi.singh0509@gmail.com")</f>
        <v>purvi.singh0509@gmail.com</v>
      </c>
      <c r="C56" s="2" t="str">
        <f>IFERROR(__xludf.DUMMYFUNCTION("""COMPUTED_VALUE"""),"Purvi Singh")</f>
        <v>Purvi Singh</v>
      </c>
      <c r="D56" s="2" t="str">
        <f>IFERROR(__xludf.DUMMYFUNCTION("""COMPUTED_VALUE"""),"III Year")</f>
        <v>III Year</v>
      </c>
      <c r="E56" s="2" t="str">
        <f>IFERROR(__xludf.DUMMYFUNCTION("""COMPUTED_VALUE"""),"B.A. (Hons) Hindi")</f>
        <v>B.A. (Hons) Hindi</v>
      </c>
      <c r="F56" s="2" t="str">
        <f>IFERROR(__xludf.DUMMYFUNCTION("""COMPUTED_VALUE"""),"20/0539")</f>
        <v>20/0539</v>
      </c>
      <c r="G56" s="2"/>
      <c r="H56" s="2" t="str">
        <f>IFERROR(__xludf.DUMMYFUNCTION("""COMPUTED_VALUE"""),"Meenu gera ma'am")</f>
        <v>Meenu gera ma'am</v>
      </c>
      <c r="I56" s="2" t="str">
        <f>IFERROR(__xludf.DUMMYFUNCTION("""COMPUTED_VALUE"""),"More than 5 hours")</f>
        <v>More than 5 hours</v>
      </c>
      <c r="J5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5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6" s="2">
        <f>IFERROR(__xludf.DUMMYFUNCTION("""COMPUTED_VALUE"""),6.0)</f>
        <v>6</v>
      </c>
      <c r="M56" s="2" t="str">
        <f>IFERROR(__xludf.DUMMYFUNCTION("""COMPUTED_VALUE"""),"Blended Learning (both)")</f>
        <v>Blended Learning (both)</v>
      </c>
      <c r="N56" s="2" t="str">
        <f>IFERROR(__xludf.DUMMYFUNCTION("""COMPUTED_VALUE"""),"Compulsion due to pandemic")</f>
        <v>Compulsion due to pandemic</v>
      </c>
      <c r="O56" s="2" t="str">
        <f>IFERROR(__xludf.DUMMYFUNCTION("""COMPUTED_VALUE"""),"Yes")</f>
        <v>Yes</v>
      </c>
      <c r="P56" s="2" t="str">
        <f>IFERROR(__xludf.DUMMYFUNCTION("""COMPUTED_VALUE"""),"Yes")</f>
        <v>Yes</v>
      </c>
      <c r="Q56" s="2" t="str">
        <f>IFERROR(__xludf.DUMMYFUNCTION("""COMPUTED_VALUE"""),"Yes")</f>
        <v>Yes</v>
      </c>
      <c r="R56" s="2" t="str">
        <f>IFERROR(__xludf.DUMMYFUNCTION("""COMPUTED_VALUE"""),"Yes")</f>
        <v>Yes</v>
      </c>
      <c r="S56" s="2" t="str">
        <f>IFERROR(__xludf.DUMMYFUNCTION("""COMPUTED_VALUE"""),"Yes")</f>
        <v>Yes</v>
      </c>
      <c r="T56" s="2" t="str">
        <f>IFERROR(__xludf.DUMMYFUNCTION("""COMPUTED_VALUE"""),"Online")</f>
        <v>Online</v>
      </c>
      <c r="U56" s="2" t="str">
        <f>IFERROR(__xludf.DUMMYFUNCTION("""COMPUTED_VALUE"""),"Yes")</f>
        <v>Yes</v>
      </c>
      <c r="V56" s="2" t="str">
        <f>IFERROR(__xludf.DUMMYFUNCTION("""COMPUTED_VALUE"""),"Yes")</f>
        <v>Yes</v>
      </c>
      <c r="W56" s="2" t="str">
        <f>IFERROR(__xludf.DUMMYFUNCTION("""COMPUTED_VALUE"""),"My query about subjects")</f>
        <v>My query about subjects</v>
      </c>
      <c r="X56" s="2" t="str">
        <f>IFERROR(__xludf.DUMMYFUNCTION("""COMPUTED_VALUE"""),"Yes")</f>
        <v>Yes</v>
      </c>
      <c r="Y56" s="2" t="str">
        <f>IFERROR(__xludf.DUMMYFUNCTION("""COMPUTED_VALUE"""),"None")</f>
        <v>None</v>
      </c>
      <c r="Z56" s="2" t="str">
        <f>IFERROR(__xludf.DUMMYFUNCTION("""COMPUTED_VALUE"""),"Meditation")</f>
        <v>Meditation</v>
      </c>
      <c r="AA56" s="2" t="str">
        <f>IFERROR(__xludf.DUMMYFUNCTION("""COMPUTED_VALUE"""),"None")</f>
        <v>None</v>
      </c>
      <c r="AB56" s="2" t="str">
        <f>IFERROR(__xludf.DUMMYFUNCTION("""COMPUTED_VALUE"""),"None")</f>
        <v>None</v>
      </c>
      <c r="AC56" s="2" t="str">
        <f>IFERROR(__xludf.DUMMYFUNCTION("""COMPUTED_VALUE"""),"Second Dose")</f>
        <v>Second Dose</v>
      </c>
    </row>
    <row r="57">
      <c r="A57" s="1">
        <f>IFERROR(__xludf.DUMMYFUNCTION("""COMPUTED_VALUE"""),44517.543454652776)</f>
        <v>44517.54345</v>
      </c>
      <c r="B57" s="2" t="str">
        <f>IFERROR(__xludf.DUMMYFUNCTION("""COMPUTED_VALUE"""),"manjuvijayran8595@gmail.com")</f>
        <v>manjuvijayran8595@gmail.com</v>
      </c>
      <c r="C57" s="2" t="str">
        <f>IFERROR(__xludf.DUMMYFUNCTION("""COMPUTED_VALUE"""),"Manju")</f>
        <v>Manju</v>
      </c>
      <c r="D57" s="2" t="str">
        <f>IFERROR(__xludf.DUMMYFUNCTION("""COMPUTED_VALUE"""),"III Year")</f>
        <v>III Year</v>
      </c>
      <c r="E57" s="2" t="str">
        <f>IFERROR(__xludf.DUMMYFUNCTION("""COMPUTED_VALUE"""),"B.A. (Hons) Hindi")</f>
        <v>B.A. (Hons) Hindi</v>
      </c>
      <c r="F57" s="2" t="str">
        <f>IFERROR(__xludf.DUMMYFUNCTION("""COMPUTED_VALUE"""),"20/0265")</f>
        <v>20/0265</v>
      </c>
      <c r="G57" s="2">
        <f>IFERROR(__xludf.DUMMYFUNCTION("""COMPUTED_VALUE"""),8.595762921E9)</f>
        <v>8595762921</v>
      </c>
      <c r="H57" s="2" t="str">
        <f>IFERROR(__xludf.DUMMYFUNCTION("""COMPUTED_VALUE"""),"Meenu mam")</f>
        <v>Meenu mam</v>
      </c>
      <c r="I57" s="2" t="str">
        <f>IFERROR(__xludf.DUMMYFUNCTION("""COMPUTED_VALUE"""),"4-5 hours")</f>
        <v>4-5 hours</v>
      </c>
      <c r="J57" s="2" t="str">
        <f>IFERROR(__xludf.DUMMYFUNCTION("""COMPUTED_VALUE"""),"Time saved in travelling")</f>
        <v>Time saved in travelling</v>
      </c>
      <c r="K57" s="2" t="str">
        <f>IFERROR(__xludf.DUMMYFUNCTION("""COMPUTED_VALUE"""),"Lack of physical interaction and personal touch ‘")</f>
        <v>Lack of physical interaction and personal touch ‘</v>
      </c>
      <c r="L57" s="2">
        <f>IFERROR(__xludf.DUMMYFUNCTION("""COMPUTED_VALUE"""),9.0)</f>
        <v>9</v>
      </c>
      <c r="M57" s="2" t="str">
        <f>IFERROR(__xludf.DUMMYFUNCTION("""COMPUTED_VALUE"""),"Online")</f>
        <v>Online</v>
      </c>
      <c r="N57" s="2" t="str">
        <f>IFERROR(__xludf.DUMMYFUNCTION("""COMPUTED_VALUE"""),"Compulsion due to pandemic")</f>
        <v>Compulsion due to pandemic</v>
      </c>
      <c r="O57" s="2" t="str">
        <f>IFERROR(__xludf.DUMMYFUNCTION("""COMPUTED_VALUE"""),"Yes")</f>
        <v>Yes</v>
      </c>
      <c r="P57" s="2" t="str">
        <f>IFERROR(__xludf.DUMMYFUNCTION("""COMPUTED_VALUE"""),"Yes")</f>
        <v>Yes</v>
      </c>
      <c r="Q57" s="2" t="str">
        <f>IFERROR(__xludf.DUMMYFUNCTION("""COMPUTED_VALUE"""),"Yes")</f>
        <v>Yes</v>
      </c>
      <c r="R57" s="2" t="str">
        <f>IFERROR(__xludf.DUMMYFUNCTION("""COMPUTED_VALUE"""),"Yes")</f>
        <v>Yes</v>
      </c>
      <c r="S57" s="2" t="str">
        <f>IFERROR(__xludf.DUMMYFUNCTION("""COMPUTED_VALUE"""),"No")</f>
        <v>No</v>
      </c>
      <c r="T57" s="2" t="str">
        <f>IFERROR(__xludf.DUMMYFUNCTION("""COMPUTED_VALUE"""),"Online")</f>
        <v>Online</v>
      </c>
      <c r="U57" s="2" t="str">
        <f>IFERROR(__xludf.DUMMYFUNCTION("""COMPUTED_VALUE"""),"No")</f>
        <v>No</v>
      </c>
      <c r="V57" s="2" t="str">
        <f>IFERROR(__xludf.DUMMYFUNCTION("""COMPUTED_VALUE"""),"Nahi")</f>
        <v>Nahi</v>
      </c>
      <c r="W57" s="2" t="str">
        <f>IFERROR(__xludf.DUMMYFUNCTION("""COMPUTED_VALUE"""),"Yes")</f>
        <v>Yes</v>
      </c>
      <c r="X57" s="2" t="str">
        <f>IFERROR(__xludf.DUMMYFUNCTION("""COMPUTED_VALUE"""),"Yes")</f>
        <v>Yes</v>
      </c>
      <c r="Y57" s="2" t="str">
        <f>IFERROR(__xludf.DUMMYFUNCTION("""COMPUTED_VALUE"""),"None")</f>
        <v>None</v>
      </c>
      <c r="Z57" s="2"/>
      <c r="AA57" s="2" t="str">
        <f>IFERROR(__xludf.DUMMYFUNCTION("""COMPUTED_VALUE"""),"None")</f>
        <v>None</v>
      </c>
      <c r="AB57" s="2" t="str">
        <f>IFERROR(__xludf.DUMMYFUNCTION("""COMPUTED_VALUE"""),"None")</f>
        <v>None</v>
      </c>
      <c r="AC57" s="2" t="str">
        <f>IFERROR(__xludf.DUMMYFUNCTION("""COMPUTED_VALUE"""),"Second Dose")</f>
        <v>Second Dose</v>
      </c>
    </row>
    <row r="58">
      <c r="A58" s="1">
        <f>IFERROR(__xludf.DUMMYFUNCTION("""COMPUTED_VALUE"""),44517.544094004625)</f>
        <v>44517.54409</v>
      </c>
      <c r="B58" s="2" t="str">
        <f>IFERROR(__xludf.DUMMYFUNCTION("""COMPUTED_VALUE"""),"anshikamaheshwari890@email.com")</f>
        <v>anshikamaheshwari890@email.com</v>
      </c>
      <c r="C58" s="2" t="str">
        <f>IFERROR(__xludf.DUMMYFUNCTION("""COMPUTED_VALUE"""),"Anshika Maheshwari ")</f>
        <v>Anshika Maheshwari </v>
      </c>
      <c r="D58" s="2" t="str">
        <f>IFERROR(__xludf.DUMMYFUNCTION("""COMPUTED_VALUE"""),"III Year")</f>
        <v>III Year</v>
      </c>
      <c r="E58" s="2" t="str">
        <f>IFERROR(__xludf.DUMMYFUNCTION("""COMPUTED_VALUE"""),"B.A. (Hons) Hindi")</f>
        <v>B.A. (Hons) Hindi</v>
      </c>
      <c r="F58" s="2" t="str">
        <f>IFERROR(__xludf.DUMMYFUNCTION("""COMPUTED_VALUE"""),"20/0206")</f>
        <v>20/0206</v>
      </c>
      <c r="G58" s="2">
        <f>IFERROR(__xludf.DUMMYFUNCTION("""COMPUTED_VALUE"""),7.011287281E9)</f>
        <v>7011287281</v>
      </c>
      <c r="H58" s="2" t="str">
        <f>IFERROR(__xludf.DUMMYFUNCTION("""COMPUTED_VALUE"""),"Meenu mam")</f>
        <v>Meenu mam</v>
      </c>
      <c r="I58" s="2" t="str">
        <f>IFERROR(__xludf.DUMMYFUNCTION("""COMPUTED_VALUE"""),"4-5 hours")</f>
        <v>4-5 hours</v>
      </c>
      <c r="J58" s="2" t="str">
        <f>IFERROR(__xludf.DUMMYFUNCTION("""COMPUTED_VALUE"""),"Easy access to online study material")</f>
        <v>Easy access to online study material</v>
      </c>
      <c r="K58" s="2" t="str">
        <f>IFERROR(__xludf.DUMMYFUNCTION("""COMPUTED_VALUE"""),"Network related disruptions")</f>
        <v>Network related disruptions</v>
      </c>
      <c r="L58" s="2">
        <f>IFERROR(__xludf.DUMMYFUNCTION("""COMPUTED_VALUE"""),7.0)</f>
        <v>7</v>
      </c>
      <c r="M58" s="2" t="str">
        <f>IFERROR(__xludf.DUMMYFUNCTION("""COMPUTED_VALUE"""),"Online")</f>
        <v>Online</v>
      </c>
      <c r="N58" s="2" t="str">
        <f>IFERROR(__xludf.DUMMYFUNCTION("""COMPUTED_VALUE"""),"Satisfactory")</f>
        <v>Satisfactory</v>
      </c>
      <c r="O58" s="2" t="str">
        <f>IFERROR(__xludf.DUMMYFUNCTION("""COMPUTED_VALUE"""),"Yes")</f>
        <v>Yes</v>
      </c>
      <c r="P58" s="2" t="str">
        <f>IFERROR(__xludf.DUMMYFUNCTION("""COMPUTED_VALUE"""),"Yes")</f>
        <v>Yes</v>
      </c>
      <c r="Q58" s="2" t="str">
        <f>IFERROR(__xludf.DUMMYFUNCTION("""COMPUTED_VALUE"""),"Yes")</f>
        <v>Yes</v>
      </c>
      <c r="R58" s="2" t="str">
        <f>IFERROR(__xludf.DUMMYFUNCTION("""COMPUTED_VALUE"""),"Yes")</f>
        <v>Yes</v>
      </c>
      <c r="S58" s="2" t="str">
        <f>IFERROR(__xludf.DUMMYFUNCTION("""COMPUTED_VALUE"""),"Yes")</f>
        <v>Yes</v>
      </c>
      <c r="T58" s="2" t="str">
        <f>IFERROR(__xludf.DUMMYFUNCTION("""COMPUTED_VALUE"""),"Online")</f>
        <v>Online</v>
      </c>
      <c r="U58" s="2" t="str">
        <f>IFERROR(__xludf.DUMMYFUNCTION("""COMPUTED_VALUE"""),"No")</f>
        <v>No</v>
      </c>
      <c r="V58" s="2" t="str">
        <f>IFERROR(__xludf.DUMMYFUNCTION("""COMPUTED_VALUE"""),"Yes")</f>
        <v>Yes</v>
      </c>
      <c r="W58" s="2"/>
      <c r="X58" s="2" t="str">
        <f>IFERROR(__xludf.DUMMYFUNCTION("""COMPUTED_VALUE"""),"Yes")</f>
        <v>Yes</v>
      </c>
      <c r="Y58" s="2" t="str">
        <f>IFERROR(__xludf.DUMMYFUNCTION("""COMPUTED_VALUE"""),"None")</f>
        <v>None</v>
      </c>
      <c r="Z58" s="2" t="str">
        <f>IFERROR(__xludf.DUMMYFUNCTION("""COMPUTED_VALUE"""),"Nothing ")</f>
        <v>Nothing </v>
      </c>
      <c r="AA58" s="2" t="str">
        <f>IFERROR(__xludf.DUMMYFUNCTION("""COMPUTED_VALUE"""),"None")</f>
        <v>None</v>
      </c>
      <c r="AB58" s="2" t="str">
        <f>IFERROR(__xludf.DUMMYFUNCTION("""COMPUTED_VALUE"""),"None")</f>
        <v>None</v>
      </c>
      <c r="AC58" s="2" t="str">
        <f>IFERROR(__xludf.DUMMYFUNCTION("""COMPUTED_VALUE"""),"None")</f>
        <v>None</v>
      </c>
    </row>
    <row r="59">
      <c r="A59" s="1">
        <f>IFERROR(__xludf.DUMMYFUNCTION("""COMPUTED_VALUE"""),44517.5445528125)</f>
        <v>44517.54455</v>
      </c>
      <c r="B59" s="2" t="str">
        <f>IFERROR(__xludf.DUMMYFUNCTION("""COMPUTED_VALUE"""),"Akiritikumarisingh@gmail.com")</f>
        <v>Akiritikumarisingh@gmail.com</v>
      </c>
      <c r="C59" s="2" t="str">
        <f>IFERROR(__xludf.DUMMYFUNCTION("""COMPUTED_VALUE"""),"Akriti")</f>
        <v>Akriti</v>
      </c>
      <c r="D59" s="2" t="str">
        <f>IFERROR(__xludf.DUMMYFUNCTION("""COMPUTED_VALUE"""),"III Year")</f>
        <v>III Year</v>
      </c>
      <c r="E59" s="2" t="str">
        <f>IFERROR(__xludf.DUMMYFUNCTION("""COMPUTED_VALUE"""),"B.A. (Hons) Hindi")</f>
        <v>B.A. (Hons) Hindi</v>
      </c>
      <c r="F59" s="2" t="str">
        <f>IFERROR(__xludf.DUMMYFUNCTION("""COMPUTED_VALUE"""),"20/0432")</f>
        <v>20/0432</v>
      </c>
      <c r="G59" s="2">
        <f>IFERROR(__xludf.DUMMYFUNCTION("""COMPUTED_VALUE"""),9.569106118E9)</f>
        <v>9569106118</v>
      </c>
      <c r="H59" s="2" t="str">
        <f>IFERROR(__xludf.DUMMYFUNCTION("""COMPUTED_VALUE"""),"Meenu mam")</f>
        <v>Meenu mam</v>
      </c>
      <c r="I59" s="2" t="str">
        <f>IFERROR(__xludf.DUMMYFUNCTION("""COMPUTED_VALUE"""),"More than 5 hours")</f>
        <v>More than 5 hours</v>
      </c>
      <c r="J59" s="2" t="str">
        <f>IFERROR(__xludf.DUMMYFUNCTION("""COMPUTED_VALUE"""),"Convenience to outstation students")</f>
        <v>Convenience to outstation students</v>
      </c>
      <c r="K59" s="2" t="str">
        <f>IFERROR(__xludf.DUMMYFUNCTION("""COMPUTED_VALUE"""),"Network related disruptions")</f>
        <v>Network related disruptions</v>
      </c>
      <c r="L59" s="2">
        <f>IFERROR(__xludf.DUMMYFUNCTION("""COMPUTED_VALUE"""),5.0)</f>
        <v>5</v>
      </c>
      <c r="M59" s="2" t="str">
        <f>IFERROR(__xludf.DUMMYFUNCTION("""COMPUTED_VALUE"""),"Offline")</f>
        <v>Offline</v>
      </c>
      <c r="N59" s="2" t="str">
        <f>IFERROR(__xludf.DUMMYFUNCTION("""COMPUTED_VALUE"""),"Compulsion due to pandemic")</f>
        <v>Compulsion due to pandemic</v>
      </c>
      <c r="O59" s="2" t="str">
        <f>IFERROR(__xludf.DUMMYFUNCTION("""COMPUTED_VALUE"""),"No")</f>
        <v>No</v>
      </c>
      <c r="P59" s="2" t="str">
        <f>IFERROR(__xludf.DUMMYFUNCTION("""COMPUTED_VALUE"""),"No")</f>
        <v>No</v>
      </c>
      <c r="Q59" s="2" t="str">
        <f>IFERROR(__xludf.DUMMYFUNCTION("""COMPUTED_VALUE"""),"Yes")</f>
        <v>Yes</v>
      </c>
      <c r="R59" s="2" t="str">
        <f>IFERROR(__xludf.DUMMYFUNCTION("""COMPUTED_VALUE"""),"Yes")</f>
        <v>Yes</v>
      </c>
      <c r="S59" s="2" t="str">
        <f>IFERROR(__xludf.DUMMYFUNCTION("""COMPUTED_VALUE"""),"Yes")</f>
        <v>Yes</v>
      </c>
      <c r="T59" s="2" t="str">
        <f>IFERROR(__xludf.DUMMYFUNCTION("""COMPUTED_VALUE"""),"Offline")</f>
        <v>Offline</v>
      </c>
      <c r="U59" s="2" t="str">
        <f>IFERROR(__xludf.DUMMYFUNCTION("""COMPUTED_VALUE"""),"No")</f>
        <v>No</v>
      </c>
      <c r="V59" s="2" t="str">
        <f>IFERROR(__xludf.DUMMYFUNCTION("""COMPUTED_VALUE"""),"Yes")</f>
        <v>Yes</v>
      </c>
      <c r="W59" s="2" t="str">
        <f>IFERROR(__xludf.DUMMYFUNCTION("""COMPUTED_VALUE"""),"Yes")</f>
        <v>Yes</v>
      </c>
      <c r="X59" s="2" t="str">
        <f>IFERROR(__xludf.DUMMYFUNCTION("""COMPUTED_VALUE"""),"Yes")</f>
        <v>Yes</v>
      </c>
      <c r="Y5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9" s="2" t="str">
        <f>IFERROR(__xludf.DUMMYFUNCTION("""COMPUTED_VALUE"""),"Not")</f>
        <v>Not</v>
      </c>
      <c r="AA59" s="2" t="str">
        <f>IFERROR(__xludf.DUMMYFUNCTION("""COMPUTED_VALUE"""),"None")</f>
        <v>None</v>
      </c>
      <c r="AB59" s="2" t="str">
        <f>IFERROR(__xludf.DUMMYFUNCTION("""COMPUTED_VALUE"""),"None")</f>
        <v>None</v>
      </c>
      <c r="AC59" s="2" t="str">
        <f>IFERROR(__xludf.DUMMYFUNCTION("""COMPUTED_VALUE"""),"Second Dose")</f>
        <v>Second Dose</v>
      </c>
    </row>
    <row r="60">
      <c r="A60" s="1">
        <f>IFERROR(__xludf.DUMMYFUNCTION("""COMPUTED_VALUE"""),44517.56785335648)</f>
        <v>44517.56785</v>
      </c>
      <c r="B60" s="2" t="str">
        <f>IFERROR(__xludf.DUMMYFUNCTION("""COMPUTED_VALUE"""),"kadamkanishka02@gmail.com")</f>
        <v>kadamkanishka02@gmail.com</v>
      </c>
      <c r="C60" s="2" t="str">
        <f>IFERROR(__xludf.DUMMYFUNCTION("""COMPUTED_VALUE"""),"Kaniska")</f>
        <v>Kaniska</v>
      </c>
      <c r="D60" s="2" t="str">
        <f>IFERROR(__xludf.DUMMYFUNCTION("""COMPUTED_VALUE"""),"III Year")</f>
        <v>III Year</v>
      </c>
      <c r="E60" s="2" t="str">
        <f>IFERROR(__xludf.DUMMYFUNCTION("""COMPUTED_VALUE"""),"B.A. (Hons) Hindi")</f>
        <v>B.A. (Hons) Hindi</v>
      </c>
      <c r="F60" s="2" t="str">
        <f>IFERROR(__xludf.DUMMYFUNCTION("""COMPUTED_VALUE"""),"20/0707")</f>
        <v>20/0707</v>
      </c>
      <c r="G60" s="2">
        <f>IFERROR(__xludf.DUMMYFUNCTION("""COMPUTED_VALUE"""),9.310565886E9)</f>
        <v>9310565886</v>
      </c>
      <c r="H60" s="2" t="str">
        <f>IFERROR(__xludf.DUMMYFUNCTION("""COMPUTED_VALUE"""),"Dr. Alka")</f>
        <v>Dr. Alka</v>
      </c>
      <c r="I60" s="2" t="str">
        <f>IFERROR(__xludf.DUMMYFUNCTION("""COMPUTED_VALUE"""),"More than 5 hours")</f>
        <v>More than 5 hours</v>
      </c>
      <c r="J60" s="2" t="str">
        <f>IFERROR(__xludf.DUMMYFUNCTION("""COMPUTED_VALUE"""),"Time saved in travelling")</f>
        <v>Time saved in travelling</v>
      </c>
      <c r="K60" s="2" t="str">
        <f>IFERROR(__xludf.DUMMYFUNCTION("""COMPUTED_VALUE"""),"Network related disruptions")</f>
        <v>Network related disruptions</v>
      </c>
      <c r="L60" s="2">
        <f>IFERROR(__xludf.DUMMYFUNCTION("""COMPUTED_VALUE"""),4.0)</f>
        <v>4</v>
      </c>
      <c r="M60" s="2" t="str">
        <f>IFERROR(__xludf.DUMMYFUNCTION("""COMPUTED_VALUE"""),"Offline")</f>
        <v>Offline</v>
      </c>
      <c r="N60" s="2" t="str">
        <f>IFERROR(__xludf.DUMMYFUNCTION("""COMPUTED_VALUE"""),"Not Satisfactory")</f>
        <v>Not Satisfactory</v>
      </c>
      <c r="O60" s="2" t="str">
        <f>IFERROR(__xludf.DUMMYFUNCTION("""COMPUTED_VALUE"""),"Yes")</f>
        <v>Yes</v>
      </c>
      <c r="P60" s="2" t="str">
        <f>IFERROR(__xludf.DUMMYFUNCTION("""COMPUTED_VALUE"""),"Yes")</f>
        <v>Yes</v>
      </c>
      <c r="Q60" s="2" t="str">
        <f>IFERROR(__xludf.DUMMYFUNCTION("""COMPUTED_VALUE"""),"Yes")</f>
        <v>Yes</v>
      </c>
      <c r="R60" s="2" t="str">
        <f>IFERROR(__xludf.DUMMYFUNCTION("""COMPUTED_VALUE"""),"Yes")</f>
        <v>Yes</v>
      </c>
      <c r="S60" s="2" t="str">
        <f>IFERROR(__xludf.DUMMYFUNCTION("""COMPUTED_VALUE"""),"Yes")</f>
        <v>Yes</v>
      </c>
      <c r="T60" s="2" t="str">
        <f>IFERROR(__xludf.DUMMYFUNCTION("""COMPUTED_VALUE"""),"Online")</f>
        <v>Online</v>
      </c>
      <c r="U60" s="2" t="str">
        <f>IFERROR(__xludf.DUMMYFUNCTION("""COMPUTED_VALUE"""),"No")</f>
        <v>No</v>
      </c>
      <c r="V60" s="2" t="str">
        <f>IFERROR(__xludf.DUMMYFUNCTION("""COMPUTED_VALUE"""),"No")</f>
        <v>No</v>
      </c>
      <c r="W60" s="2" t="str">
        <f>IFERROR(__xludf.DUMMYFUNCTION("""COMPUTED_VALUE"""),"We get the opportunity to express our situation")</f>
        <v>We get the opportunity to express our situation</v>
      </c>
      <c r="X60" s="2" t="str">
        <f>IFERROR(__xludf.DUMMYFUNCTION("""COMPUTED_VALUE"""),"Yes")</f>
        <v>Yes</v>
      </c>
      <c r="Y6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0" s="2" t="str">
        <f>IFERROR(__xludf.DUMMYFUNCTION("""COMPUTED_VALUE"""),"Meditation")</f>
        <v>Meditation</v>
      </c>
      <c r="AA60" s="2" t="str">
        <f>IFERROR(__xludf.DUMMYFUNCTION("""COMPUTED_VALUE"""),"None")</f>
        <v>None</v>
      </c>
      <c r="AB60" s="2" t="str">
        <f>IFERROR(__xludf.DUMMYFUNCTION("""COMPUTED_VALUE"""),"None")</f>
        <v>None</v>
      </c>
      <c r="AC60" s="2" t="str">
        <f>IFERROR(__xludf.DUMMYFUNCTION("""COMPUTED_VALUE"""),"First Dose")</f>
        <v>First Dose</v>
      </c>
    </row>
    <row r="61">
      <c r="A61" s="1">
        <f>IFERROR(__xludf.DUMMYFUNCTION("""COMPUTED_VALUE"""),44517.57378535879)</f>
        <v>44517.57379</v>
      </c>
      <c r="B61" s="2" t="str">
        <f>IFERROR(__xludf.DUMMYFUNCTION("""COMPUTED_VALUE"""),"akanshamishra3120@gmail.com")</f>
        <v>akanshamishra3120@gmail.com</v>
      </c>
      <c r="C61" s="2" t="str">
        <f>IFERROR(__xludf.DUMMYFUNCTION("""COMPUTED_VALUE"""),"Akansha mishra ")</f>
        <v>Akansha mishra </v>
      </c>
      <c r="D61" s="2" t="str">
        <f>IFERROR(__xludf.DUMMYFUNCTION("""COMPUTED_VALUE"""),"III Year")</f>
        <v>III Year</v>
      </c>
      <c r="E61" s="2" t="str">
        <f>IFERROR(__xludf.DUMMYFUNCTION("""COMPUTED_VALUE"""),"B.A. (Hons) Hindi")</f>
        <v>B.A. (Hons) Hindi</v>
      </c>
      <c r="F61" s="2" t="str">
        <f>IFERROR(__xludf.DUMMYFUNCTION("""COMPUTED_VALUE"""),"20/0496")</f>
        <v>20/0496</v>
      </c>
      <c r="G61" s="2"/>
      <c r="H61" s="2" t="str">
        <f>IFERROR(__xludf.DUMMYFUNCTION("""COMPUTED_VALUE"""),"Alka Anand")</f>
        <v>Alka Anand</v>
      </c>
      <c r="I61" s="2" t="str">
        <f>IFERROR(__xludf.DUMMYFUNCTION("""COMPUTED_VALUE"""),"4-5 hours")</f>
        <v>4-5 hours</v>
      </c>
      <c r="J61" s="2" t="str">
        <f>IFERROR(__xludf.DUMMYFUNCTION("""COMPUTED_VALUE"""),"Time saved in travelling")</f>
        <v>Time saved in travelling</v>
      </c>
      <c r="K61" s="2" t="str">
        <f>IFERROR(__xludf.DUMMYFUNCTION("""COMPUTED_VALUE"""),"Network related disruptions")</f>
        <v>Network related disruptions</v>
      </c>
      <c r="L61" s="2">
        <f>IFERROR(__xludf.DUMMYFUNCTION("""COMPUTED_VALUE"""),2.0)</f>
        <v>2</v>
      </c>
      <c r="M61" s="2" t="str">
        <f>IFERROR(__xludf.DUMMYFUNCTION("""COMPUTED_VALUE"""),"Offline")</f>
        <v>Offline</v>
      </c>
      <c r="N61" s="2" t="str">
        <f>IFERROR(__xludf.DUMMYFUNCTION("""COMPUTED_VALUE"""),"Satisfactory")</f>
        <v>Satisfactory</v>
      </c>
      <c r="O61" s="2" t="str">
        <f>IFERROR(__xludf.DUMMYFUNCTION("""COMPUTED_VALUE"""),"Yes")</f>
        <v>Yes</v>
      </c>
      <c r="P61" s="2" t="str">
        <f>IFERROR(__xludf.DUMMYFUNCTION("""COMPUTED_VALUE"""),"Yes")</f>
        <v>Yes</v>
      </c>
      <c r="Q61" s="2" t="str">
        <f>IFERROR(__xludf.DUMMYFUNCTION("""COMPUTED_VALUE"""),"No")</f>
        <v>No</v>
      </c>
      <c r="R61" s="2" t="str">
        <f>IFERROR(__xludf.DUMMYFUNCTION("""COMPUTED_VALUE"""),"No")</f>
        <v>No</v>
      </c>
      <c r="S61" s="2" t="str">
        <f>IFERROR(__xludf.DUMMYFUNCTION("""COMPUTED_VALUE"""),"Yes")</f>
        <v>Yes</v>
      </c>
      <c r="T61" s="2" t="str">
        <f>IFERROR(__xludf.DUMMYFUNCTION("""COMPUTED_VALUE"""),"Offline")</f>
        <v>Offline</v>
      </c>
      <c r="U61" s="2" t="str">
        <f>IFERROR(__xludf.DUMMYFUNCTION("""COMPUTED_VALUE"""),"Yes")</f>
        <v>Yes</v>
      </c>
      <c r="V61" s="2" t="str">
        <f>IFERROR(__xludf.DUMMYFUNCTION("""COMPUTED_VALUE"""),"Yes")</f>
        <v>Yes</v>
      </c>
      <c r="W61" s="2" t="str">
        <f>IFERROR(__xludf.DUMMYFUNCTION("""COMPUTED_VALUE"""),"Alka Anand")</f>
        <v>Alka Anand</v>
      </c>
      <c r="X61" s="2" t="str">
        <f>IFERROR(__xludf.DUMMYFUNCTION("""COMPUTED_VALUE"""),"Yes")</f>
        <v>Yes</v>
      </c>
      <c r="Y6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1" s="2" t="str">
        <f>IFERROR(__xludf.DUMMYFUNCTION("""COMPUTED_VALUE"""),"Dancing and listening to music but feeling all this temporary ")</f>
        <v>Dancing and listening to music but feeling all this temporary </v>
      </c>
      <c r="AA6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1" s="2" t="str">
        <f>IFERROR(__xludf.DUMMYFUNCTION("""COMPUTED_VALUE"""),"None")</f>
        <v>None</v>
      </c>
      <c r="AC61" s="2" t="str">
        <f>IFERROR(__xludf.DUMMYFUNCTION("""COMPUTED_VALUE"""),"Second Dose")</f>
        <v>Second Dose</v>
      </c>
    </row>
    <row r="62">
      <c r="A62" s="1">
        <f>IFERROR(__xludf.DUMMYFUNCTION("""COMPUTED_VALUE"""),44517.58821155092)</f>
        <v>44517.58821</v>
      </c>
      <c r="B62" s="2" t="str">
        <f>IFERROR(__xludf.DUMMYFUNCTION("""COMPUTED_VALUE"""),"poojakkvs15@gmail.com")</f>
        <v>poojakkvs15@gmail.com</v>
      </c>
      <c r="C62" s="2" t="str">
        <f>IFERROR(__xludf.DUMMYFUNCTION("""COMPUTED_VALUE"""),"Pooja Kumari")</f>
        <v>Pooja Kumari</v>
      </c>
      <c r="D62" s="2" t="str">
        <f>IFERROR(__xludf.DUMMYFUNCTION("""COMPUTED_VALUE"""),"III Year")</f>
        <v>III Year</v>
      </c>
      <c r="E62" s="2" t="str">
        <f>IFERROR(__xludf.DUMMYFUNCTION("""COMPUTED_VALUE"""),"B.A. (Hons) Hindi")</f>
        <v>B.A. (Hons) Hindi</v>
      </c>
      <c r="F62" s="2" t="str">
        <f>IFERROR(__xludf.DUMMYFUNCTION("""COMPUTED_VALUE"""),"20/1060")</f>
        <v>20/1060</v>
      </c>
      <c r="G62" s="2"/>
      <c r="H62" s="2" t="str">
        <f>IFERROR(__xludf.DUMMYFUNCTION("""COMPUTED_VALUE"""),"Member ship")</f>
        <v>Member ship</v>
      </c>
      <c r="I62" s="2" t="str">
        <f>IFERROR(__xludf.DUMMYFUNCTION("""COMPUTED_VALUE"""),"3-4 hours")</f>
        <v>3-4 hours</v>
      </c>
      <c r="J62" s="2"/>
      <c r="K62" s="2"/>
      <c r="L62" s="2">
        <f>IFERROR(__xludf.DUMMYFUNCTION("""COMPUTED_VALUE"""),9.0)</f>
        <v>9</v>
      </c>
      <c r="M62" s="2" t="str">
        <f>IFERROR(__xludf.DUMMYFUNCTION("""COMPUTED_VALUE"""),"Blended Learning (both)")</f>
        <v>Blended Learning (both)</v>
      </c>
      <c r="N62" s="2" t="str">
        <f>IFERROR(__xludf.DUMMYFUNCTION("""COMPUTED_VALUE"""),"Satisfactory")</f>
        <v>Satisfactory</v>
      </c>
      <c r="O62" s="2" t="str">
        <f>IFERROR(__xludf.DUMMYFUNCTION("""COMPUTED_VALUE"""),"Yes")</f>
        <v>Yes</v>
      </c>
      <c r="P62" s="2" t="str">
        <f>IFERROR(__xludf.DUMMYFUNCTION("""COMPUTED_VALUE"""),"Yes")</f>
        <v>Yes</v>
      </c>
      <c r="Q62" s="2" t="str">
        <f>IFERROR(__xludf.DUMMYFUNCTION("""COMPUTED_VALUE"""),"Yes")</f>
        <v>Yes</v>
      </c>
      <c r="R62" s="2" t="str">
        <f>IFERROR(__xludf.DUMMYFUNCTION("""COMPUTED_VALUE"""),"Yes")</f>
        <v>Yes</v>
      </c>
      <c r="S62" s="2" t="str">
        <f>IFERROR(__xludf.DUMMYFUNCTION("""COMPUTED_VALUE"""),"Yes")</f>
        <v>Yes</v>
      </c>
      <c r="T62" s="2" t="str">
        <f>IFERROR(__xludf.DUMMYFUNCTION("""COMPUTED_VALUE"""),"Online")</f>
        <v>Online</v>
      </c>
      <c r="U62" s="2" t="str">
        <f>IFERROR(__xludf.DUMMYFUNCTION("""COMPUTED_VALUE"""),"Yes")</f>
        <v>Yes</v>
      </c>
      <c r="V62" s="2" t="str">
        <f>IFERROR(__xludf.DUMMYFUNCTION("""COMPUTED_VALUE"""),"Yes")</f>
        <v>Yes</v>
      </c>
      <c r="W62" s="2"/>
      <c r="X62" s="2"/>
      <c r="Y6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2" s="2"/>
      <c r="AA62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62" s="2" t="str">
        <f>IFERROR(__xludf.DUMMYFUNCTION("""COMPUTED_VALUE"""),"Mild: Symptoms effectively managed at home")</f>
        <v>Mild: Symptoms effectively managed at home</v>
      </c>
      <c r="AC62" s="2" t="str">
        <f>IFERROR(__xludf.DUMMYFUNCTION("""COMPUTED_VALUE"""),"First Dose")</f>
        <v>First Dose</v>
      </c>
    </row>
    <row r="63">
      <c r="A63" s="1">
        <f>IFERROR(__xludf.DUMMYFUNCTION("""COMPUTED_VALUE"""),44517.61465719907)</f>
        <v>44517.61466</v>
      </c>
      <c r="B63" s="2" t="str">
        <f>IFERROR(__xludf.DUMMYFUNCTION("""COMPUTED_VALUE"""),"kolikavita2002@gmail.com")</f>
        <v>kolikavita2002@gmail.com</v>
      </c>
      <c r="C63" s="2" t="str">
        <f>IFERROR(__xludf.DUMMYFUNCTION("""COMPUTED_VALUE"""),"Kavita")</f>
        <v>Kavita</v>
      </c>
      <c r="D63" s="2" t="str">
        <f>IFERROR(__xludf.DUMMYFUNCTION("""COMPUTED_VALUE"""),"III Year")</f>
        <v>III Year</v>
      </c>
      <c r="E63" s="2" t="str">
        <f>IFERROR(__xludf.DUMMYFUNCTION("""COMPUTED_VALUE"""),"B.A. (Hons) Hindi")</f>
        <v>B.A. (Hons) Hindi</v>
      </c>
      <c r="F63" s="2" t="str">
        <f>IFERROR(__xludf.DUMMYFUNCTION("""COMPUTED_VALUE"""),"20/0226")</f>
        <v>20/0226</v>
      </c>
      <c r="G63" s="2">
        <f>IFERROR(__xludf.DUMMYFUNCTION("""COMPUTED_VALUE"""),9.650197031E9)</f>
        <v>9650197031</v>
      </c>
      <c r="H63" s="2" t="str">
        <f>IFERROR(__xludf.DUMMYFUNCTION("""COMPUTED_VALUE"""),"Meenu gera")</f>
        <v>Meenu gera</v>
      </c>
      <c r="I63" s="2" t="str">
        <f>IFERROR(__xludf.DUMMYFUNCTION("""COMPUTED_VALUE"""),"More than 5 hours")</f>
        <v>More than 5 hours</v>
      </c>
      <c r="J63" s="2" t="str">
        <f>IFERROR(__xludf.DUMMYFUNCTION("""COMPUTED_VALUE"""),"Time saved in travelling")</f>
        <v>Time saved in travelling</v>
      </c>
      <c r="K63" s="2" t="str">
        <f>IFERROR(__xludf.DUMMYFUNCTION("""COMPUTED_VALUE"""),"Network related disruptions")</f>
        <v>Network related disruptions</v>
      </c>
      <c r="L63" s="2">
        <f>IFERROR(__xludf.DUMMYFUNCTION("""COMPUTED_VALUE"""),6.0)</f>
        <v>6</v>
      </c>
      <c r="M63" s="2" t="str">
        <f>IFERROR(__xludf.DUMMYFUNCTION("""COMPUTED_VALUE"""),"Offline")</f>
        <v>Offline</v>
      </c>
      <c r="N63" s="2" t="str">
        <f>IFERROR(__xludf.DUMMYFUNCTION("""COMPUTED_VALUE"""),"Compulsion due to pandemic")</f>
        <v>Compulsion due to pandemic</v>
      </c>
      <c r="O63" s="2" t="str">
        <f>IFERROR(__xludf.DUMMYFUNCTION("""COMPUTED_VALUE"""),"Yes")</f>
        <v>Yes</v>
      </c>
      <c r="P63" s="2" t="str">
        <f>IFERROR(__xludf.DUMMYFUNCTION("""COMPUTED_VALUE"""),"Yes")</f>
        <v>Yes</v>
      </c>
      <c r="Q63" s="2" t="str">
        <f>IFERROR(__xludf.DUMMYFUNCTION("""COMPUTED_VALUE"""),"Yes")</f>
        <v>Yes</v>
      </c>
      <c r="R63" s="2" t="str">
        <f>IFERROR(__xludf.DUMMYFUNCTION("""COMPUTED_VALUE"""),"Yes")</f>
        <v>Yes</v>
      </c>
      <c r="S63" s="2" t="str">
        <f>IFERROR(__xludf.DUMMYFUNCTION("""COMPUTED_VALUE"""),"Yes")</f>
        <v>Yes</v>
      </c>
      <c r="T63" s="2" t="str">
        <f>IFERROR(__xludf.DUMMYFUNCTION("""COMPUTED_VALUE"""),"Offline")</f>
        <v>Offline</v>
      </c>
      <c r="U63" s="2" t="str">
        <f>IFERROR(__xludf.DUMMYFUNCTION("""COMPUTED_VALUE"""),"No")</f>
        <v>No</v>
      </c>
      <c r="V63" s="2"/>
      <c r="W63" s="2"/>
      <c r="X63" s="2"/>
      <c r="Y6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3" s="2"/>
      <c r="AA63" s="2" t="str">
        <f>IFERROR(__xludf.DUMMYFUNCTION("""COMPUTED_VALUE"""),"None")</f>
        <v>None</v>
      </c>
      <c r="AB63" s="2" t="str">
        <f>IFERROR(__xludf.DUMMYFUNCTION("""COMPUTED_VALUE"""),"None")</f>
        <v>None</v>
      </c>
      <c r="AC63" s="2" t="str">
        <f>IFERROR(__xludf.DUMMYFUNCTION("""COMPUTED_VALUE"""),"Second Dose")</f>
        <v>Second Dose</v>
      </c>
    </row>
    <row r="64">
      <c r="A64" s="1">
        <f>IFERROR(__xludf.DUMMYFUNCTION("""COMPUTED_VALUE"""),44518.35626958333)</f>
        <v>44518.35627</v>
      </c>
      <c r="B64" s="2" t="str">
        <f>IFERROR(__xludf.DUMMYFUNCTION("""COMPUTED_VALUE"""),"mazdakhan989@gmail.com")</f>
        <v>mazdakhan989@gmail.com</v>
      </c>
      <c r="C64" s="2" t="str">
        <f>IFERROR(__xludf.DUMMYFUNCTION("""COMPUTED_VALUE"""),"Mazda")</f>
        <v>Mazda</v>
      </c>
      <c r="D64" s="2" t="str">
        <f>IFERROR(__xludf.DUMMYFUNCTION("""COMPUTED_VALUE"""),"III Year")</f>
        <v>III Year</v>
      </c>
      <c r="E64" s="2" t="str">
        <f>IFERROR(__xludf.DUMMYFUNCTION("""COMPUTED_VALUE"""),"B.A. (Hons) Hindi")</f>
        <v>B.A. (Hons) Hindi</v>
      </c>
      <c r="F64" s="2" t="str">
        <f>IFERROR(__xludf.DUMMYFUNCTION("""COMPUTED_VALUE"""),"20/1677")</f>
        <v>20/1677</v>
      </c>
      <c r="G64" s="2">
        <f>IFERROR(__xludf.DUMMYFUNCTION("""COMPUTED_VALUE"""),8.287573738E9)</f>
        <v>8287573738</v>
      </c>
      <c r="H64" s="2" t="str">
        <f>IFERROR(__xludf.DUMMYFUNCTION("""COMPUTED_VALUE"""),"Dr.Alka anand")</f>
        <v>Dr.Alka anand</v>
      </c>
      <c r="I64" s="2" t="str">
        <f>IFERROR(__xludf.DUMMYFUNCTION("""COMPUTED_VALUE"""),"More than 5 hours")</f>
        <v>More than 5 hours</v>
      </c>
      <c r="J64" s="2" t="str">
        <f>IFERROR(__xludf.DUMMYFUNCTION("""COMPUTED_VALUE"""),"Time saved in travelling, Convenience to outstation students")</f>
        <v>Time saved in travelling, Convenience to outstation students</v>
      </c>
      <c r="K64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64" s="2">
        <f>IFERROR(__xludf.DUMMYFUNCTION("""COMPUTED_VALUE"""),4.0)</f>
        <v>4</v>
      </c>
      <c r="M64" s="2" t="str">
        <f>IFERROR(__xludf.DUMMYFUNCTION("""COMPUTED_VALUE"""),"Blended Learning (both)")</f>
        <v>Blended Learning (both)</v>
      </c>
      <c r="N64" s="2" t="str">
        <f>IFERROR(__xludf.DUMMYFUNCTION("""COMPUTED_VALUE"""),"Not Satisfactory")</f>
        <v>Not Satisfactory</v>
      </c>
      <c r="O64" s="2" t="str">
        <f>IFERROR(__xludf.DUMMYFUNCTION("""COMPUTED_VALUE"""),"Yes")</f>
        <v>Yes</v>
      </c>
      <c r="P64" s="2" t="str">
        <f>IFERROR(__xludf.DUMMYFUNCTION("""COMPUTED_VALUE"""),"Yes")</f>
        <v>Yes</v>
      </c>
      <c r="Q64" s="2" t="str">
        <f>IFERROR(__xludf.DUMMYFUNCTION("""COMPUTED_VALUE"""),"Yes")</f>
        <v>Yes</v>
      </c>
      <c r="R64" s="2" t="str">
        <f>IFERROR(__xludf.DUMMYFUNCTION("""COMPUTED_VALUE"""),"Yes")</f>
        <v>Yes</v>
      </c>
      <c r="S64" s="2" t="str">
        <f>IFERROR(__xludf.DUMMYFUNCTION("""COMPUTED_VALUE"""),"Yes")</f>
        <v>Yes</v>
      </c>
      <c r="T64" s="2" t="str">
        <f>IFERROR(__xludf.DUMMYFUNCTION("""COMPUTED_VALUE"""),"Online")</f>
        <v>Online</v>
      </c>
      <c r="U64" s="2" t="str">
        <f>IFERROR(__xludf.DUMMYFUNCTION("""COMPUTED_VALUE"""),"No")</f>
        <v>No</v>
      </c>
      <c r="V64" s="2" t="str">
        <f>IFERROR(__xludf.DUMMYFUNCTION("""COMPUTED_VALUE"""),"Yes")</f>
        <v>Yes</v>
      </c>
      <c r="W64" s="2" t="str">
        <f>IFERROR(__xludf.DUMMYFUNCTION("""COMPUTED_VALUE"""),"Nothing")</f>
        <v>Nothing</v>
      </c>
      <c r="X64" s="2" t="str">
        <f>IFERROR(__xludf.DUMMYFUNCTION("""COMPUTED_VALUE"""),"Yes")</f>
        <v>Yes</v>
      </c>
      <c r="Y6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4" s="2" t="str">
        <f>IFERROR(__xludf.DUMMYFUNCTION("""COMPUTED_VALUE"""),"Family support")</f>
        <v>Family support</v>
      </c>
      <c r="AA64" s="2" t="str">
        <f>IFERROR(__xludf.DUMMYFUNCTION("""COMPUTED_VALUE"""),"None")</f>
        <v>None</v>
      </c>
      <c r="AB64" s="2" t="str">
        <f>IFERROR(__xludf.DUMMYFUNCTION("""COMPUTED_VALUE"""),"None")</f>
        <v>None</v>
      </c>
      <c r="AC64" s="2" t="str">
        <f>IFERROR(__xludf.DUMMYFUNCTION("""COMPUTED_VALUE"""),"Second Dose")</f>
        <v>Second Dose</v>
      </c>
    </row>
  </sheetData>
  <drawing r:id="rId1"/>
</worksheet>
</file>